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defaultThemeVersion="166925"/>
  <mc:AlternateContent xmlns:mc="http://schemas.openxmlformats.org/markup-compatibility/2006">
    <mc:Choice Requires="x15">
      <x15ac:absPath xmlns:x15ac="http://schemas.microsoft.com/office/spreadsheetml/2010/11/ac" url="C:\Users\Russo\Downloads\"/>
    </mc:Choice>
  </mc:AlternateContent>
  <xr:revisionPtr revIDLastSave="0" documentId="8_{A847AF89-AD96-4889-A528-7FF02543FEB8}" xr6:coauthVersionLast="47" xr6:coauthVersionMax="47" xr10:uidLastSave="{00000000-0000-0000-0000-000000000000}"/>
  <bookViews>
    <workbookView xWindow="42180" yWindow="4830" windowWidth="24705" windowHeight="14400" xr2:uid="{46EA3795-140A-4CE9-96C4-05ABD3B7CDB7}"/>
  </bookViews>
  <sheets>
    <sheet name="DATA AND CHART" sheetId="9" r:id="rId1"/>
    <sheet name="METADATA" sheetId="2" r:id="rId2"/>
  </sheets>
  <externalReferences>
    <externalReference r:id="rId3"/>
    <externalReference r:id="rId4"/>
  </externalReferences>
  <definedNames>
    <definedName name="aa"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EA_AR2">#REF!</definedName>
    <definedName name="AEA_AR4">#REF!</definedName>
    <definedName name="aviation_emissions">'[1]Inventory data (AR2)'!$A$34:$E$62</definedName>
    <definedName name="bb"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calculations">#REF!</definedName>
    <definedName name="CRF_CountryName">[2]Sheet1!$C$4</definedName>
    <definedName name="CRF_InventoryYear">[2]Sheet1!$C$6</definedName>
    <definedName name="CRF_Submission">[2]Sheet1!$C$30</definedName>
    <definedName name="CRF_Table10s5_Main1">#REF!</definedName>
    <definedName name="CRF_Table10s5_Main2">#REF!</definedName>
    <definedName name="CRF_Table3.A_D_Doc">'[2]Table3.A-D'!#REF!</definedName>
    <definedName name="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ts">'[1]ETS data'!$A$3:$F$30</definedName>
    <definedName name="ggg"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WP_CH4">#REF!</definedName>
    <definedName name="GWP_N2O">#REF!</definedName>
    <definedName name="inventory_AR2">'[1]Inventory data (AR2)'!$A$3:$E$30</definedName>
    <definedName name="inventory_AR4">'[1]Inventory data (AR4)'!$A$3:$E$30</definedName>
    <definedName name="optin.ets2">'[1]2008-10 unilateral inclusions'!$A$1:$D30</definedName>
    <definedName name="table6"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rgets">'[1]ESD emission limits'!$A$2:$B$29</definedName>
    <definedName name="v"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9" l="1"/>
  <c r="H13" i="9"/>
  <c r="H14" i="9"/>
  <c r="H15" i="9"/>
  <c r="H16" i="9"/>
  <c r="H17" i="9"/>
  <c r="H18" i="9"/>
  <c r="H19" i="9"/>
  <c r="H20" i="9"/>
  <c r="H28" i="9"/>
  <c r="H29" i="9"/>
  <c r="H30" i="9"/>
  <c r="H31" i="9"/>
  <c r="H7" i="9"/>
  <c r="H8" i="9"/>
  <c r="H9" i="9"/>
  <c r="H10" i="9"/>
  <c r="H11" i="9"/>
  <c r="H21" i="9"/>
  <c r="H22" i="9"/>
  <c r="H23" i="9"/>
  <c r="H24" i="9"/>
  <c r="H25" i="9"/>
  <c r="H26" i="9"/>
  <c r="H27" i="9"/>
  <c r="H6" i="9"/>
  <c r="H5" i="9"/>
  <c r="D33" i="9" l="1"/>
  <c r="G33" i="9" l="1"/>
  <c r="L9" i="9" l="1"/>
  <c r="J9" i="9"/>
  <c r="K9" i="9"/>
  <c r="I9" i="9"/>
  <c r="L13" i="9"/>
  <c r="I13" i="9"/>
  <c r="K13" i="9"/>
  <c r="J13" i="9"/>
  <c r="L10" i="9"/>
  <c r="J10" i="9"/>
  <c r="K10" i="9"/>
  <c r="I10" i="9"/>
  <c r="K20" i="9"/>
  <c r="L20" i="9"/>
  <c r="J20" i="9"/>
  <c r="I20" i="9"/>
  <c r="J14" i="9"/>
  <c r="L14" i="9"/>
  <c r="K14" i="9"/>
  <c r="I14" i="9"/>
  <c r="J12" i="9"/>
  <c r="L12" i="9"/>
  <c r="K12" i="9"/>
  <c r="I12" i="9"/>
  <c r="J28" i="9"/>
  <c r="L28" i="9"/>
  <c r="K28" i="9"/>
  <c r="I28" i="9"/>
  <c r="J11" i="9"/>
  <c r="L11" i="9"/>
  <c r="I11" i="9"/>
  <c r="K11" i="9"/>
  <c r="L27" i="9"/>
  <c r="J27" i="9"/>
  <c r="K27" i="9"/>
  <c r="I27" i="9"/>
  <c r="J26" i="9"/>
  <c r="K26" i="9"/>
  <c r="L26" i="9"/>
  <c r="I26" i="9"/>
  <c r="F33" i="9"/>
  <c r="I17" i="9"/>
  <c r="K17" i="9"/>
  <c r="J17" i="9"/>
  <c r="L17" i="9"/>
  <c r="L21" i="9"/>
  <c r="I21" i="9"/>
  <c r="J21" i="9"/>
  <c r="K21" i="9"/>
  <c r="K24" i="9"/>
  <c r="L24" i="9"/>
  <c r="J24" i="9"/>
  <c r="I24" i="9"/>
  <c r="L22" i="9"/>
  <c r="J22" i="9"/>
  <c r="I22" i="9"/>
  <c r="K22" i="9"/>
  <c r="I30" i="9"/>
  <c r="J30" i="9"/>
  <c r="L30" i="9"/>
  <c r="K30" i="9"/>
  <c r="J29" i="9"/>
  <c r="I29" i="9"/>
  <c r="K29" i="9"/>
  <c r="L29" i="9"/>
  <c r="I18" i="9"/>
  <c r="K18" i="9"/>
  <c r="L18" i="9"/>
  <c r="J18" i="9"/>
  <c r="J25" i="9"/>
  <c r="I25" i="9"/>
  <c r="K25" i="9"/>
  <c r="L25" i="9"/>
  <c r="K16" i="9"/>
  <c r="J16" i="9"/>
  <c r="L16" i="9"/>
  <c r="I16" i="9"/>
  <c r="L31" i="9"/>
  <c r="K31" i="9"/>
  <c r="J31" i="9"/>
  <c r="I31" i="9"/>
  <c r="L15" i="9"/>
  <c r="J15" i="9"/>
  <c r="K15" i="9"/>
  <c r="I15" i="9"/>
  <c r="L23" i="9"/>
  <c r="I23" i="9"/>
  <c r="K23" i="9"/>
  <c r="J23" i="9"/>
  <c r="J7" i="9"/>
  <c r="I7" i="9"/>
  <c r="L7" i="9"/>
  <c r="K7" i="9"/>
  <c r="L19" i="9"/>
  <c r="J19" i="9"/>
  <c r="K19" i="9"/>
  <c r="I19" i="9"/>
  <c r="E33" i="9"/>
  <c r="K8" i="9"/>
  <c r="J8" i="9"/>
  <c r="L8" i="9"/>
  <c r="I8" i="9"/>
  <c r="I5" i="9" l="1"/>
  <c r="L5" i="9"/>
  <c r="K5" i="9"/>
  <c r="J5" i="9"/>
  <c r="K6" i="9" l="1"/>
  <c r="J6" i="9"/>
  <c r="I6" i="9"/>
  <c r="L6" i="9"/>
</calcChain>
</file>

<file path=xl/sharedStrings.xml><?xml version="1.0" encoding="utf-8"?>
<sst xmlns="http://schemas.openxmlformats.org/spreadsheetml/2006/main" count="182" uniqueCount="114">
  <si>
    <t>25.8.2023</t>
  </si>
  <si>
    <t>2023- Windmill figure</t>
  </si>
  <si>
    <t xml:space="preserve">Effort sharing 2023 gap </t>
  </si>
  <si>
    <t>FEC 2023 gap</t>
  </si>
  <si>
    <t>PEC 2023 gap</t>
  </si>
  <si>
    <t>RES 2023 gap</t>
  </si>
  <si>
    <t>How many domains exceeded for 2030</t>
  </si>
  <si>
    <t>one dimension met by:</t>
  </si>
  <si>
    <t>two dimensions met by:</t>
  </si>
  <si>
    <t xml:space="preserve">three dimensions met by: </t>
  </si>
  <si>
    <t>four dimensions met by:</t>
  </si>
  <si>
    <t>Emissions compared to AEA</t>
  </si>
  <si>
    <t>2023 value compared with linear trajectory toward 2030 contribution as included in 2024 NECP</t>
  </si>
  <si>
    <t>2023 value compared with reference point 2023 toward 2030 contribution - computed by interpolation from milestones in 2019 NECPs and 2024 NECPs</t>
  </si>
  <si>
    <t>Austria</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</si>
  <si>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</si>
  <si>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</si>
  <si>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</si>
  <si>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</si>
  <si>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</si>
  <si>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</si>
  <si>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</si>
  <si>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</si>
  <si>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</si>
  <si>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</si>
  <si>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</si>
  <si>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</si>
  <si>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</si>
  <si>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</si>
  <si>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</si>
  <si>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</si>
  <si>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</si>
  <si>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</si>
  <si>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</si>
  <si>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</si>
  <si>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</si>
  <si>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</si>
  <si>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</si>
  <si>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</si>
  <si>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</si>
  <si>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</si>
  <si>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Member states climate and energy progress in 2022</t>
  </si>
  <si>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</si>
  <si>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</si>
  <si>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</si>
  <si>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</si>
  <si>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</si>
  <si>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</si>
  <si>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</si>
  <si>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</si>
  <si>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</si>
  <si>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t>Member States climate and energy progress in 2023</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</si>
  <si>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</si>
  <si>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</si>
  <si>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t>EU-27</t>
  </si>
  <si>
    <r>
      <rPr>
        <b/>
        <sz val="8"/>
        <rFont val="Arial"/>
        <family val="2"/>
      </rPr>
      <t>Description/abstract:</t>
    </r>
    <r>
      <rPr>
        <sz val="8"/>
        <rFont val="Arial"/>
        <family val="2"/>
      </rPr>
      <t xml:space="preserve">
'The figure shows .....' and other important information and notes</t>
    </r>
  </si>
  <si>
    <t xml:space="preserve">This figure illustrates the 2023 climate and energy performance of Member States. For the GHG emissions dimension, it compares 2023 GHG emissions under the Effort Sharing Regulation with the available annual emission allocation (AEA) for 2023. This is a first step towards the assessment of 2023 progress, given that Member States have flexibilities under the Effort Sharing Regulation to match the AEA with its emissions. For primary and final energy consumption, it compares the national energy consumption in 2023 with a 2023 trajectory value based on a linear trajectory between the 2020 national target and the 2030 national contribution as included in the National Energy and Climate Plan submitted in 2024. For Renewable Energy it compares the 2023 renewable energy share with the interpolated value for the year 2023 between reference points under the Governance Regulation 2022 and 2025 as reported in National Energy and Climate Plans.  </t>
  </si>
  <si>
    <r>
      <rPr>
        <b/>
        <sz val="8"/>
        <rFont val="Arial"/>
        <family val="2"/>
      </rPr>
      <t>Temporal coverage:</t>
    </r>
    <r>
      <rPr>
        <sz val="8"/>
        <rFont val="Arial"/>
        <family val="2"/>
      </rPr>
      <t xml:space="preserve">
Set of years/timeline e.g.: 2010; 2010-2014 …</t>
    </r>
  </si>
  <si>
    <t>2023</t>
  </si>
  <si>
    <r>
      <rPr>
        <b/>
        <sz val="8"/>
        <rFont val="Arial"/>
        <family val="2"/>
      </rPr>
      <t xml:space="preserve">Additional information: </t>
    </r>
    <r>
      <rPr>
        <sz val="8"/>
        <rFont val="Arial"/>
        <family val="2"/>
      </rPr>
      <t xml:space="preserve">
Footnotes and any other relevant information</t>
    </r>
  </si>
  <si>
    <t xml:space="preserve">Please base the graph on the columns D, E, F and G of the next sheet. Please use  only colours, no need to include the numbers in the fields. No red to be used, so green and orange, or another collour would do as well. </t>
  </si>
  <si>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</si>
  <si>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</si>
  <si>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</si>
  <si>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t>Progress climate energy</t>
  </si>
  <si>
    <r>
      <t xml:space="preserve">EEA theme / topic: 
</t>
    </r>
    <r>
      <rPr>
        <sz val="8"/>
        <rFont val="Arial"/>
        <family val="2"/>
      </rPr>
      <t>Max 3 themes. See list at http://www.eea.europa.eu/themes (bold texts)</t>
    </r>
  </si>
  <si>
    <t>Climate, Energy</t>
  </si>
  <si>
    <r>
      <t xml:space="preserve">EEA management plan year and code: 
</t>
    </r>
    <r>
      <rPr>
        <sz val="8"/>
        <rFont val="Arial"/>
        <family val="2"/>
      </rPr>
      <t>Year: YYYY, Code: x.x.x</t>
    </r>
  </si>
  <si>
    <t>2025</t>
  </si>
  <si>
    <t>2.4.38</t>
  </si>
  <si>
    <r>
      <rPr>
        <b/>
        <sz val="8"/>
        <rFont val="Arial"/>
        <family val="2"/>
      </rPr>
      <t>In-house contact persons:</t>
    </r>
    <r>
      <rPr>
        <sz val="8"/>
        <rFont val="Arial"/>
        <family val="2"/>
      </rPr>
      <t xml:space="preserve"> 
Name and email</t>
    </r>
  </si>
  <si>
    <t>Giovanni Sgaravatti</t>
  </si>
  <si>
    <t xml:space="preserve">giovanni.sgaravatti@eea.europa.eu </t>
  </si>
  <si>
    <r>
      <rPr>
        <b/>
        <sz val="8"/>
        <rFont val="Arial"/>
        <family val="2"/>
      </rPr>
      <t xml:space="preserve">Out-house contact persons: 
</t>
    </r>
    <r>
      <rPr>
        <sz val="8"/>
        <rFont val="Arial"/>
        <family val="2"/>
      </rPr>
      <t>Name and email</t>
    </r>
  </si>
  <si>
    <t>Name</t>
  </si>
  <si>
    <t>Email</t>
  </si>
  <si>
    <r>
      <rPr>
        <b/>
        <sz val="8"/>
        <rFont val="Arial"/>
        <family val="2"/>
      </rPr>
      <t xml:space="preserve">Processor/Contributer:
</t>
    </r>
    <r>
      <rPr>
        <sz val="8"/>
        <rFont val="Arial"/>
        <family val="2"/>
      </rPr>
      <t>Name, email and organisation name of the technical producer or processor of data</t>
    </r>
  </si>
  <si>
    <t>Organisation</t>
  </si>
  <si>
    <t>COPYRIGHTS</t>
  </si>
  <si>
    <t>Does your organisation have a documented License / Terms of use / Copyright policy for this chart / daviz / illustration?</t>
  </si>
  <si>
    <t>Yes / No</t>
  </si>
  <si>
    <t>Does EEA have the rights to publish the figure in paper-reports?</t>
  </si>
  <si>
    <t>Yes</t>
  </si>
  <si>
    <t>Does EEA have the rights to publish the figure in PDF documents and on the web?</t>
  </si>
  <si>
    <t>Does EEA have the rights to publish the data underpinning the figure in EEA Content Management System (CMS) or other web-services?</t>
  </si>
  <si>
    <t>Does EEA have the rights to adapt the figure?</t>
  </si>
  <si>
    <t>Does EEA have the rights to use the figure in other reports and products / web documents?</t>
  </si>
  <si>
    <t>Does EEA have the rights to publish the figure in social medias?</t>
  </si>
  <si>
    <t>To be filled in by the EEA responsible</t>
  </si>
  <si>
    <r>
      <rPr>
        <b/>
        <sz val="8"/>
        <rFont val="Arial"/>
        <family val="2"/>
      </rPr>
      <t>Organisation name</t>
    </r>
    <r>
      <rPr>
        <sz val="8"/>
        <rFont val="Arial"/>
        <family val="2"/>
      </rPr>
      <t>:
(Only if EEA does not own the figure)</t>
    </r>
  </si>
  <si>
    <r>
      <rPr>
        <b/>
        <sz val="8"/>
        <rFont val="Arial"/>
        <family val="2"/>
      </rPr>
      <t>Contact person:</t>
    </r>
    <r>
      <rPr>
        <sz val="8"/>
        <rFont val="Arial"/>
        <family val="2"/>
      </rPr>
      <t xml:space="preserve"> 
(Only if EEA does not own the figure)</t>
    </r>
  </si>
  <si>
    <r>
      <rPr>
        <b/>
        <sz val="8"/>
        <rFont val="Arial"/>
        <family val="2"/>
      </rPr>
      <t>Address / website</t>
    </r>
    <r>
      <rPr>
        <sz val="8"/>
        <rFont val="Arial"/>
        <family val="2"/>
      </rPr>
      <t>: 
(Only if EEA does not own the figure)</t>
    </r>
  </si>
  <si>
    <r>
      <rPr>
        <b/>
        <sz val="8"/>
        <rFont val="Arial"/>
        <family val="2"/>
      </rPr>
      <t xml:space="preserve">Link to the original delivery:
</t>
    </r>
    <r>
      <rPr>
        <sz val="8"/>
        <rFont val="Arial"/>
        <family val="2"/>
      </rPr>
      <t xml:space="preserve">E.g.: on CIRCA: </t>
    </r>
  </si>
  <si>
    <t>DATASET 1</t>
  </si>
  <si>
    <t>(Please copy-and-paste this section to match the number of datasets used to create the chart / daviz / illustration)</t>
  </si>
  <si>
    <r>
      <rPr>
        <b/>
        <sz val="8"/>
        <rFont val="Arial"/>
        <family val="2"/>
      </rPr>
      <t>Dataset name</t>
    </r>
    <r>
      <rPr>
        <sz val="8"/>
        <rFont val="Arial"/>
        <family val="2"/>
      </rPr>
      <t>:
E.g.: Member States' greenhouse gas (GHG) emission projections</t>
    </r>
  </si>
  <si>
    <t>Primary and Final Energy Consumption (Europe 2020-2030)</t>
  </si>
  <si>
    <r>
      <rPr>
        <b/>
        <sz val="8"/>
        <rFont val="Arial"/>
        <family val="2"/>
      </rPr>
      <t>Dataset owner:</t>
    </r>
    <r>
      <rPr>
        <sz val="8"/>
        <rFont val="Arial"/>
        <family val="2"/>
      </rPr>
      <t xml:space="preserve">
E.g.: EEA; Eurostat - Statistical Office of the European Union (ESTAT)</t>
    </r>
  </si>
  <si>
    <t>Eurostat</t>
  </si>
  <si>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</si>
  <si>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</si>
  <si>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t>https://ec.europa.eu/eurostat</t>
  </si>
  <si>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</si>
  <si>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</si>
  <si>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t>https://ec.europa.eu/eurostat/databrowser/view/nrg_ind_eff/default/table?lang=en</t>
  </si>
  <si>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</si>
  <si>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t>DATASET 2</t>
  </si>
  <si>
    <t>SHARES detailed results</t>
  </si>
  <si>
    <t>https://ec.europa.eu/eurostat/web/energy/database/additional-data#Short%20assessment%20of%20renewable%20energy%20sources%20(SHARES)</t>
  </si>
  <si>
    <t>DATASET 3</t>
  </si>
  <si>
    <t>Greenhouse gas emissions under the Effort Sharing Regulation</t>
  </si>
  <si>
    <t>EEA</t>
  </si>
  <si>
    <t>www.eea.europa.eu</t>
  </si>
  <si>
    <t>https://www.eea.europa.eu/en/datahub/datahubitem-view/e9ce7eb8-8439-4f2f-96f8-279a36c5fa7a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</si>
</sst>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font>
      <sz val="11"/>
      <color theme="1"/>
      <name val="Calibri"/>
      <family val="2"/>
      <scheme val="minor"/>
    </font>
    <font>
      <sz val="11"/>
      <color theme="1"/>
      <name val="Calibri"/>
      <family val="2"/>
      <scheme val="minor"/>
    </font>
    <font>
      <sz val="10"/>
      <name val="Arial"/>
      <family val="2"/>
    </font>
    <font>
      <i/>
      <sz val="8"/>
      <name val="Arial"/>
      <family val="2"/>
    </font>
    <font>
      <sz val="8"/>
      <name val="Arial"/>
      <family val="2"/>
    </font>
    <font>
      <b/>
      <sz val="8"/>
      <name val="Arial"/>
      <family val="2"/>
    </font>
    <font>
      <sz val="9"/>
      <name val="Arial"/>
      <family val="2"/>
    </font>
    <font>
      <b/>
      <sz val="9"/>
      <name val="Arial"/>
      <family val="2"/>
    </font>
    <font>
      <i/>
      <sz val="10"/>
      <name val="Arial"/>
      <family val="2"/>
    </font>
    <font>
      <b/>
      <sz val="10"/>
      <name val="Arial"/>
      <family val="2"/>
    </font>
    <font>
      <sz val="9"/>
      <color theme="1"/>
      <name val="Arial"/>
      <family val="2"/>
    </font>
    <font>
      <sz val="11"/>
      <color rgb="FF006100"/>
      <name val="Calibri"/>
      <family val="2"/>
      <scheme val="minor"/>
    </font>
    <font>
      <sz val="11"/>
      <color rgb="FF9C0006"/>
      <name val="Calibri"/>
      <family val="2"/>
      <scheme val="minor"/>
    </font>
    <font>
      <sz val="10"/>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8"/>
      <name val="Calibri"/>
      <family val="2"/>
      <scheme val="minor"/>
    </font>
    <font>
      <u/>
      <sz val="11"/>
      <color theme="1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top style="thin">
        <color indexed="64"/>
      </top>
      <bottom style="thin">
        <color indexed="64"/>
      </bottom>
      <diagonal/>
    </border>
  </borders>
  <cellStyleXfs count="10">
    <xf numFmtId="0" fontId="0" fillId="0" borderId="0"/>
    <xf numFmtId="9" fontId="1" fillId="0" borderId="0" applyFont="0" applyFill="0" applyBorder="0" applyAlignment="0" applyProtection="0"/>
    <xf numFmtId="0" fontId="2" fillId="0" borderId="0"/>
    <xf numFmtId="0" fontId="1" fillId="0" borderId="0"/>
    <xf numFmtId="0" fontId="1" fillId="0" borderId="0" applyNumberFormat="0" applyFont="0" applyFill="0" applyBorder="0" applyProtection="0">
      <alignment vertical="center"/>
    </xf>
    <xf numFmtId="0" fontId="12" fillId="7" borderId="0" applyNumberFormat="0" applyBorder="0" applyAlignment="0" applyProtection="0"/>
    <xf numFmtId="0" fontId="11" fillId="6" borderId="0" applyNumberFormat="0" applyBorder="0" applyAlignment="0" applyProtection="0"/>
    <xf numFmtId="9" fontId="13" fillId="0" borderId="0" applyFont="0" applyFill="0" applyBorder="0" applyAlignment="0" applyProtection="0"/>
    <xf numFmtId="0" fontId="1" fillId="0" borderId="0" applyNumberFormat="0" applyFont="0" applyFill="0" applyBorder="0" applyProtection="0">
      <alignment vertical="center"/>
    </xf>
    <xf numFmtId="0" fontId="18" fillId="0" borderId="0" applyNumberFormat="0" applyFill="0" applyBorder="0" applyAlignment="0" applyProtection="0"/>
  </cellStyleXfs>
  <cellXfs count="62">
    <xf numFmtId="0" fontId="0" fillId="0" borderId="0" xfId="0"/>
    <xf numFmtId="0" fontId="0" fillId="2" borderId="0" xfId="0" applyFill="1"/>
    <xf numFmtId="0" fontId="4" fillId="2" borderId="0" xfId="2" applyFont="1" applyFill="1" applyAlignment="1">
      <alignment vertical="center" wrapText="1"/>
    </xf>
    <xf numFmtId="0" fontId="6" fillId="2" borderId="0" xfId="2" applyFont="1" applyFill="1" applyAlignment="1">
      <alignment horizontal="right" vertical="center" wrapText="1"/>
    </xf>
    <xf numFmtId="0" fontId="2" fillId="4" borderId="2" xfId="2" applyFill="1" applyBorder="1" applyAlignment="1">
      <alignment horizontal="center" vertical="center" wrapText="1"/>
    </xf>
    <xf numFmtId="0" fontId="6" fillId="2" borderId="0" xfId="2" applyFont="1" applyFill="1" applyAlignment="1">
      <alignment vertical="center" wrapText="1"/>
    </xf>
    <xf numFmtId="0" fontId="5" fillId="4" borderId="2" xfId="2" applyFont="1" applyFill="1" applyBorder="1" applyAlignment="1">
      <alignment horizontal="center" vertical="center" wrapText="1"/>
    </xf>
    <xf numFmtId="0" fontId="5" fillId="2" borderId="0" xfId="2" applyFont="1" applyFill="1" applyAlignment="1">
      <alignment vertical="center" wrapText="1"/>
    </xf>
    <xf numFmtId="0" fontId="0" fillId="2" borderId="3" xfId="0" applyFill="1" applyBorder="1"/>
    <xf numFmtId="0" fontId="5" fillId="4" borderId="4" xfId="2" applyFont="1" applyFill="1" applyBorder="1" applyAlignment="1">
      <alignment horizontal="center" vertical="center" wrapText="1"/>
    </xf>
    <xf numFmtId="0" fontId="2" fillId="2" borderId="0" xfId="2" applyFill="1" applyAlignment="1">
      <alignment vertical="center" wrapText="1"/>
    </xf>
    <xf numFmtId="0" fontId="0" fillId="2" borderId="5" xfId="0" applyFill="1" applyBorder="1"/>
    <xf numFmtId="0" fontId="4" fillId="2" borderId="0" xfId="2" applyFont="1" applyFill="1" applyAlignment="1">
      <alignment horizontal="center" vertical="center" wrapText="1"/>
    </xf>
    <xf numFmtId="0" fontId="6" fillId="0" borderId="3" xfId="2" applyFont="1" applyBorder="1" applyAlignment="1">
      <alignment vertical="center" wrapText="1"/>
    </xf>
    <xf numFmtId="0" fontId="4" fillId="2" borderId="2"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3" borderId="1" xfId="2" applyFont="1" applyFill="1" applyBorder="1" applyAlignment="1">
      <alignment horizontal="center" vertical="center" wrapText="1"/>
    </xf>
    <xf numFmtId="0" fontId="5" fillId="4" borderId="3" xfId="2" applyFont="1" applyFill="1" applyBorder="1" applyAlignment="1">
      <alignment horizontal="center" vertical="center" wrapText="1"/>
    </xf>
    <xf numFmtId="49" fontId="3" fillId="3" borderId="1" xfId="2" applyNumberFormat="1" applyFont="1" applyFill="1" applyBorder="1" applyAlignment="1">
      <alignment horizontal="left" vertical="top" wrapText="1"/>
    </xf>
    <xf numFmtId="0" fontId="2" fillId="4" borderId="4" xfId="2" applyFill="1" applyBorder="1" applyAlignment="1">
      <alignment horizontal="center" vertical="center" wrapText="1"/>
    </xf>
    <xf numFmtId="0" fontId="6" fillId="2" borderId="3" xfId="2" applyFont="1" applyFill="1" applyBorder="1" applyAlignment="1">
      <alignment vertical="center" wrapText="1"/>
    </xf>
    <xf numFmtId="0" fontId="6" fillId="2" borderId="1" xfId="2" applyFont="1" applyFill="1" applyBorder="1" applyAlignment="1">
      <alignment vertical="center" wrapText="1"/>
    </xf>
    <xf numFmtId="0" fontId="2" fillId="4" borderId="1" xfId="2" applyFill="1" applyBorder="1" applyAlignment="1">
      <alignment horizontal="center" vertical="center" wrapText="1"/>
    </xf>
    <xf numFmtId="0" fontId="0" fillId="2" borderId="13" xfId="0" applyFill="1" applyBorder="1"/>
    <xf numFmtId="0" fontId="0" fillId="2" borderId="14" xfId="0" applyFill="1" applyBorder="1"/>
    <xf numFmtId="0" fontId="1" fillId="0" borderId="0" xfId="8">
      <alignment vertical="center"/>
    </xf>
    <xf numFmtId="0" fontId="15" fillId="0" borderId="15" xfId="8" applyFont="1" applyFill="1" applyBorder="1" applyAlignment="1">
      <alignment horizontal="center" vertical="center" wrapText="1"/>
    </xf>
    <xf numFmtId="0" fontId="1" fillId="0" borderId="0" xfId="8" applyAlignment="1">
      <alignment horizontal="center" vertical="center" wrapText="1"/>
    </xf>
    <xf numFmtId="0" fontId="15" fillId="0" borderId="0" xfId="0" applyFont="1"/>
    <xf numFmtId="0" fontId="1" fillId="0" borderId="15" xfId="8" applyFont="1" applyBorder="1" applyAlignment="1">
      <alignment horizontal="center" vertical="center" wrapText="1"/>
    </xf>
    <xf numFmtId="0" fontId="15" fillId="0" borderId="15" xfId="8" applyFont="1" applyBorder="1" applyAlignment="1">
      <alignment horizontal="center" vertical="center" wrapText="1"/>
    </xf>
    <xf numFmtId="0" fontId="15" fillId="0" borderId="0" xfId="8" applyFont="1" applyAlignment="1">
      <alignment horizontal="center" vertical="center" wrapText="1"/>
    </xf>
    <xf numFmtId="0" fontId="1" fillId="0" borderId="15" xfId="8" applyBorder="1" applyAlignment="1">
      <alignment horizontal="left" indent="1"/>
    </xf>
    <xf numFmtId="164" fontId="0" fillId="0" borderId="15" xfId="1" applyNumberFormat="1" applyFont="1" applyBorder="1" applyAlignment="1">
      <alignment horizontal="left" indent="1"/>
    </xf>
    <xf numFmtId="10" fontId="0" fillId="0" borderId="15" xfId="1" applyNumberFormat="1" applyFont="1" applyBorder="1" applyAlignment="1">
      <alignment horizontal="left" indent="1"/>
    </xf>
    <xf numFmtId="165" fontId="0" fillId="0" borderId="15" xfId="1" applyNumberFormat="1" applyFont="1" applyBorder="1" applyAlignment="1">
      <alignment horizontal="left" indent="1"/>
    </xf>
    <xf numFmtId="17" fontId="10" fillId="2" borderId="0" xfId="0" applyNumberFormat="1" applyFont="1" applyFill="1" applyAlignment="1">
      <alignment horizontal="right"/>
    </xf>
    <xf numFmtId="0" fontId="15" fillId="9" borderId="0" xfId="0" applyFont="1" applyFill="1" applyAlignment="1">
      <alignment vertical="center"/>
    </xf>
    <xf numFmtId="0" fontId="15" fillId="10" borderId="0" xfId="0" applyFont="1" applyFill="1" applyAlignment="1">
      <alignment vertical="center"/>
    </xf>
    <xf numFmtId="0" fontId="15" fillId="8" borderId="15" xfId="8" applyFont="1" applyFill="1" applyBorder="1" applyAlignment="1">
      <alignment horizontal="center" vertical="center"/>
    </xf>
    <xf numFmtId="0" fontId="16" fillId="0" borderId="15" xfId="8" applyFont="1" applyBorder="1" applyAlignment="1">
      <alignment horizontal="center" vertical="center" wrapText="1"/>
    </xf>
    <xf numFmtId="0" fontId="14" fillId="0" borderId="15" xfId="8" applyFont="1" applyBorder="1" applyAlignment="1">
      <alignment horizontal="center" vertical="center" wrapText="1"/>
    </xf>
    <xf numFmtId="0" fontId="7" fillId="2" borderId="0" xfId="2" applyFont="1" applyFill="1" applyAlignment="1">
      <alignment vertical="center" wrapText="1"/>
    </xf>
    <xf numFmtId="0" fontId="2" fillId="2" borderId="0" xfId="2" applyFill="1" applyAlignment="1">
      <alignment vertical="center" wrapText="1"/>
    </xf>
    <xf numFmtId="49" fontId="3" fillId="3" borderId="1" xfId="2" applyNumberFormat="1" applyFont="1" applyFill="1" applyBorder="1" applyAlignment="1">
      <alignment horizontal="left" vertical="top" wrapText="1"/>
    </xf>
    <xf numFmtId="49" fontId="3" fillId="3" borderId="1" xfId="2" applyNumberFormat="1" applyFont="1" applyFill="1" applyBorder="1" applyAlignment="1">
      <alignment horizontal="left" vertical="center" wrapText="1"/>
    </xf>
    <xf numFmtId="0" fontId="4" fillId="5" borderId="0" xfId="2" applyFont="1" applyFill="1" applyAlignment="1">
      <alignment vertical="center" wrapText="1"/>
    </xf>
    <xf numFmtId="0" fontId="4" fillId="2" borderId="0" xfId="2" applyFont="1" applyFill="1" applyAlignment="1">
      <alignment horizontal="left" vertical="center" wrapText="1"/>
    </xf>
    <xf numFmtId="0" fontId="4" fillId="2" borderId="6" xfId="2" applyFont="1" applyFill="1" applyBorder="1" applyAlignment="1">
      <alignment horizontal="left" vertical="center" wrapText="1"/>
    </xf>
    <xf numFmtId="0" fontId="7" fillId="2" borderId="0" xfId="2" applyFont="1" applyFill="1" applyAlignment="1">
      <alignment horizontal="left" vertical="center" wrapText="1"/>
    </xf>
    <xf numFmtId="0" fontId="6" fillId="2" borderId="0" xfId="2" applyFont="1" applyFill="1" applyAlignment="1">
      <alignment vertical="center" wrapText="1"/>
    </xf>
    <xf numFmtId="0" fontId="2" fillId="0" borderId="0" xfId="2" applyAlignment="1">
      <alignment vertical="center" wrapText="1"/>
    </xf>
    <xf numFmtId="49" fontId="4" fillId="3" borderId="1" xfId="2" applyNumberFormat="1" applyFont="1" applyFill="1" applyBorder="1" applyAlignment="1">
      <alignment horizontal="left" vertical="center" wrapText="1"/>
    </xf>
    <xf numFmtId="49" fontId="18" fillId="3" borderId="1" xfId="9" applyNumberFormat="1" applyFill="1" applyBorder="1" applyAlignment="1">
      <alignment horizontal="left" vertical="top" wrapText="1"/>
    </xf>
    <xf numFmtId="0" fontId="9" fillId="3" borderId="12" xfId="2" applyFont="1" applyFill="1" applyBorder="1" applyAlignment="1">
      <alignment horizontal="center" vertical="center" wrapText="1"/>
    </xf>
    <xf numFmtId="0" fontId="9" fillId="3" borderId="11" xfId="2" applyFont="1" applyFill="1" applyBorder="1" applyAlignment="1">
      <alignment horizontal="center" vertical="center" wrapText="1"/>
    </xf>
    <xf numFmtId="0" fontId="9" fillId="3" borderId="10" xfId="2" applyFont="1" applyFill="1" applyBorder="1" applyAlignment="1">
      <alignment horizontal="center" vertical="center" wrapText="1"/>
    </xf>
    <xf numFmtId="0" fontId="9" fillId="3" borderId="9" xfId="2" applyFont="1" applyFill="1" applyBorder="1" applyAlignment="1">
      <alignment horizontal="center" vertical="center" wrapText="1"/>
    </xf>
    <xf numFmtId="0" fontId="9" fillId="3" borderId="8" xfId="2" applyFont="1" applyFill="1" applyBorder="1" applyAlignment="1">
      <alignment horizontal="center" vertical="center" wrapText="1"/>
    </xf>
    <xf numFmtId="0" fontId="9" fillId="3" borderId="7" xfId="2" applyFont="1" applyFill="1" applyBorder="1" applyAlignment="1">
      <alignment horizontal="center" vertical="center" wrapText="1"/>
    </xf>
    <xf numFmtId="2" fontId="3"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cellXfs>
  <cellStyles count="10">
    <cellStyle name="Bad 2" xfId="5" xr:uid="{7AC69F11-E538-4957-B627-50EF13C6E6A9}"/>
    <cellStyle name="Good 2" xfId="6" xr:uid="{4D5E3576-A94E-4B59-B719-839D3D2C4EB3}"/>
    <cellStyle name="Hyperlink" xfId="9" builtinId="8"/>
    <cellStyle name="Normal" xfId="0" builtinId="0"/>
    <cellStyle name="Normal 11" xfId="8" xr:uid="{C911AB89-4A04-49EE-BA9F-E3FBA04BF192}"/>
    <cellStyle name="Normal 12" xfId="3" xr:uid="{87BB0A81-76AD-4A5D-B3C0-A4AAA9343879}"/>
    <cellStyle name="Normal 2" xfId="2" xr:uid="{F9B1B80A-9B77-482A-8620-8878527E89EA}"/>
    <cellStyle name="Normal 3" xfId="4" xr:uid="{D2A2596C-E995-48A1-AF4B-4C92B007C473}"/>
    <cellStyle name="Percent" xfId="1" builtinId="5"/>
    <cellStyle name="Prozent 8" xfId="7" xr:uid="{24AD08F0-CB62-4836-9F7A-523A8AEB1DAC}"/>
  </cellStyles>
  <dxfs count="6">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2</xdr:row>
      <xdr:rowOff>247650</xdr:rowOff>
    </xdr:from>
    <xdr:to>
      <xdr:col>27</xdr:col>
      <xdr:colOff>572686</xdr:colOff>
      <xdr:row>33</xdr:row>
      <xdr:rowOff>58166</xdr:rowOff>
    </xdr:to>
    <xdr:pic>
      <xdr:nvPicPr>
        <xdr:cNvPr id="2" name="Picture 1">
          <a:extLst>
            <a:ext uri="{FF2B5EF4-FFF2-40B4-BE49-F238E27FC236}">
              <a16:creationId xmlns:a16="http://schemas.microsoft.com/office/drawing/2014/main" id="{BF8A2468-FE1D-2232-6F7D-3E81144C9DC2}"/>
            </a:ext>
          </a:extLst>
        </xdr:cNvPr>
        <xdr:cNvPicPr>
          <a:picLocks noChangeAspect="1"/>
        </xdr:cNvPicPr>
      </xdr:nvPicPr>
      <xdr:blipFill>
        <a:blip xmlns:r="http://schemas.openxmlformats.org/officeDocument/2006/relationships" r:embed="rId1"/>
        <a:stretch>
          <a:fillRect/>
        </a:stretch>
      </xdr:blipFill>
      <xdr:spPr>
        <a:xfrm>
          <a:off x="12134850" y="838200"/>
          <a:ext cx="8497486" cy="72781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1917700</xdr:colOff>
          <xdr:row>8</xdr:row>
          <xdr:rowOff>165100</xdr:rowOff>
        </xdr:from>
        <xdr:to>
          <xdr:col>2</xdr:col>
          <xdr:colOff>2679700</xdr:colOff>
          <xdr:row>10</xdr:row>
          <xdr:rowOff>69850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7</xdr:row>
          <xdr:rowOff>152400</xdr:rowOff>
        </xdr:from>
        <xdr:to>
          <xdr:col>2</xdr:col>
          <xdr:colOff>3048000</xdr:colOff>
          <xdr:row>9</xdr:row>
          <xdr:rowOff>69850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9</xdr:row>
          <xdr:rowOff>165100</xdr:rowOff>
        </xdr:from>
        <xdr:to>
          <xdr:col>2</xdr:col>
          <xdr:colOff>3067050</xdr:colOff>
          <xdr:row>11</xdr:row>
          <xdr:rowOff>69850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lllustration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ea1.sharepoint.com/Users/h.hermann/AppData/Local/Microsoft/Windows/Temporary%20Internet%20Files/Content.Outlook/BCQW0JKK/AEA%20calculations%20FINAL%20to%20WGII%20%203%20October%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ea1.sharepoint.com/Dokumente%20und%20Einstellungen/matthes/Felix/_%20%20Daten/Emissionsdaten%20national/CRF%202006%20Submission/Germany%20-%202006%20-%20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3-2020 AEA calculation (AR2)"/>
      <sheetName val="2013-2020 AEA calculation (AR4)"/>
      <sheetName val="Individual MS calculation sheet"/>
      <sheetName val="ESD emission limits"/>
      <sheetName val="Inventory data (AR2)"/>
      <sheetName val="Inventory data (AR4)"/>
      <sheetName val="ETS data"/>
      <sheetName val="2008-10 unilateral inclu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1s1"/>
      <sheetName val="Table1s2"/>
      <sheetName val="Table1.A(a)s1"/>
      <sheetName val="Table1.A(a)s2"/>
      <sheetName val="Table1.A(a)s3"/>
      <sheetName val="Table1.A(a)s4"/>
      <sheetName val="Table1.A(b)"/>
      <sheetName val="Table1.A(c)"/>
      <sheetName val="Table1.A(d)"/>
      <sheetName val="Table1.B.1"/>
      <sheetName val="Table1.B.2"/>
      <sheetName val="Table1.C"/>
      <sheetName val="Table2(I)s1"/>
      <sheetName val="Table2(I)s2"/>
      <sheetName val="Table2(I).A-Gs1"/>
      <sheetName val="Table2(I).A-Gs2"/>
      <sheetName val="Table2(II)s1"/>
      <sheetName val="Table2(II)s2"/>
      <sheetName val="Table2(II).C,E"/>
      <sheetName val="Table2(II).Fs1"/>
      <sheetName val="Table2(II).Fs2"/>
      <sheetName val="Table3"/>
      <sheetName val="Table3.A-D"/>
      <sheetName val="Table4s1"/>
      <sheetName val="Table4s2"/>
      <sheetName val="Table4.A"/>
      <sheetName val="Table4.B(a)"/>
      <sheetName val="Table4.B(b)"/>
      <sheetName val="Table4.C"/>
      <sheetName val="Table4.D"/>
      <sheetName val="Table4.F"/>
      <sheetName val="Table4.E"/>
      <sheetName val="Table5"/>
      <sheetName val="Table5.A"/>
      <sheetName val="Table5.B"/>
      <sheetName val="Table5.C"/>
      <sheetName val="Table5.D"/>
      <sheetName val="Table6"/>
      <sheetName val="Table6.A,C"/>
      <sheetName val="Table6.B"/>
      <sheetName val="Summary1.As1"/>
      <sheetName val="Summary1.As2"/>
      <sheetName val="Summary1.As3"/>
      <sheetName val="Summary1.B"/>
      <sheetName val="Summary2"/>
      <sheetName val="Summary3s1"/>
      <sheetName val="Summary3s2"/>
      <sheetName val="Table7s1"/>
      <sheetName val="Table7s2"/>
      <sheetName val="Table7s3"/>
      <sheetName val="Table8(a)s1"/>
      <sheetName val="Table8(a)s2"/>
      <sheetName val="Table8(b)"/>
      <sheetName val="Table9s1"/>
      <sheetName val="Table9s2"/>
      <sheetName val="Table10s1"/>
      <sheetName val="Table10s2"/>
      <sheetName val="Table10s3"/>
      <sheetName val="Table10s4"/>
      <sheetName val="Table10s5"/>
      <sheetName val="Table11"/>
      <sheetName val="Help"/>
      <sheetName val="2009"/>
      <sheetName val="20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ctrlProp" Target="../ctrlProps/ctrlProp3.xml"/><Relationship Id="rId2" Type="http://schemas.openxmlformats.org/officeDocument/2006/relationships/printerSettings" Target="../printerSettings/printerSettings2.bin"/><Relationship Id="rId1" Type="http://schemas.openxmlformats.org/officeDocument/2006/relationships/hyperlink" Target="mailto:giovanni.sgaravatti@eea.europa.eu"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EB640-5AE8-4CD9-ACF9-D7593425E098}">
  <sheetPr>
    <tabColor theme="5" tint="0.39997558519241921"/>
  </sheetPr>
  <dimension ref="A2:M35"/>
  <sheetViews>
    <sheetView tabSelected="1" zoomScale="70" zoomScaleNormal="70" workbookViewId="0">
      <selection activeCell="I50" sqref="I50"/>
    </sheetView>
  </sheetViews>
  <sheetFormatPr defaultRowHeight="14.45"/>
  <cols>
    <col min="3" max="3" width="13.28515625" customWidth="1"/>
    <col min="4" max="6" width="15" customWidth="1"/>
    <col min="7" max="7" width="24.140625" customWidth="1"/>
    <col min="8" max="8" width="10.140625" customWidth="1"/>
    <col min="9" max="9" width="11.7109375" customWidth="1"/>
    <col min="10" max="10" width="14.140625" customWidth="1"/>
    <col min="11" max="12" width="10.140625" customWidth="1"/>
  </cols>
  <sheetData>
    <row r="2" spans="1:13" ht="30.75" customHeight="1">
      <c r="A2" s="25" t="s">
        <v>0</v>
      </c>
      <c r="D2" s="39" t="s">
        <v>1</v>
      </c>
      <c r="E2" s="39"/>
      <c r="F2" s="39"/>
      <c r="G2" s="39"/>
      <c r="H2" s="39"/>
      <c r="I2" s="39"/>
      <c r="J2" s="39"/>
      <c r="K2" s="39"/>
      <c r="L2" s="39"/>
    </row>
    <row r="3" spans="1:13" ht="57.95">
      <c r="D3" s="26" t="s">
        <v>2</v>
      </c>
      <c r="E3" s="26" t="s">
        <v>3</v>
      </c>
      <c r="F3" s="26" t="s">
        <v>4</v>
      </c>
      <c r="G3" s="26" t="s">
        <v>5</v>
      </c>
      <c r="H3" s="26" t="s">
        <v>6</v>
      </c>
      <c r="I3" s="26" t="s">
        <v>7</v>
      </c>
      <c r="J3" s="26" t="s">
        <v>8</v>
      </c>
      <c r="K3" s="26" t="s">
        <v>9</v>
      </c>
      <c r="L3" s="26" t="s">
        <v>10</v>
      </c>
      <c r="M3" s="27"/>
    </row>
    <row r="4" spans="1:13" s="28" customFormat="1" ht="93.95" customHeight="1">
      <c r="D4" s="29" t="s">
        <v>11</v>
      </c>
      <c r="E4" s="40" t="s">
        <v>12</v>
      </c>
      <c r="F4" s="41"/>
      <c r="G4" s="29" t="s">
        <v>13</v>
      </c>
      <c r="H4" s="30"/>
      <c r="I4" s="30"/>
      <c r="J4" s="30"/>
      <c r="K4" s="30"/>
      <c r="L4" s="30"/>
      <c r="M4" s="31"/>
    </row>
    <row r="5" spans="1:13" ht="14.45" customHeight="1">
      <c r="C5" s="32" t="s">
        <v>14</v>
      </c>
      <c r="D5" s="33">
        <v>-0.02</v>
      </c>
      <c r="E5" s="33">
        <v>0.01</v>
      </c>
      <c r="F5" s="33">
        <v>-0.02</v>
      </c>
      <c r="G5" s="33">
        <v>0.02</v>
      </c>
      <c r="H5" s="32">
        <f>COUNTIF(D5:F5,"&gt;0")+ COUNTIF(G5:G5,"&lt;0")</f>
        <v>1</v>
      </c>
      <c r="I5" s="32" t="str">
        <f t="shared" ref="I5:I31" si="0">IF($H5=1,$C5,"")</f>
        <v>Austria</v>
      </c>
      <c r="J5" s="32" t="str">
        <f t="shared" ref="J5:J31" si="1">IF($H5=2,$C5,"")</f>
        <v/>
      </c>
      <c r="K5" s="32" t="str">
        <f t="shared" ref="K5:K31" si="2">IF($H5=3,$C5,"")</f>
        <v/>
      </c>
      <c r="L5" s="32" t="str">
        <f t="shared" ref="L5:L31" si="3">IF($H5=4,$C5,"")</f>
        <v/>
      </c>
    </row>
    <row r="6" spans="1:13" ht="14.45" customHeight="1">
      <c r="C6" s="32" t="s">
        <v>15</v>
      </c>
      <c r="D6" s="33">
        <v>-0.05</v>
      </c>
      <c r="E6" s="33">
        <v>-0.01</v>
      </c>
      <c r="F6" s="33">
        <v>0.01</v>
      </c>
      <c r="G6" s="33">
        <v>0</v>
      </c>
      <c r="H6" s="32">
        <f>COUNTIF(D6:F6,"&gt;0")+ COUNTIF(G6:G6,"&lt;0")</f>
        <v>1</v>
      </c>
      <c r="I6" s="32" t="str">
        <f t="shared" si="0"/>
        <v>Belgium</v>
      </c>
      <c r="J6" s="32" t="str">
        <f t="shared" si="1"/>
        <v/>
      </c>
      <c r="K6" s="32" t="str">
        <f t="shared" si="2"/>
        <v/>
      </c>
      <c r="L6" s="32" t="str">
        <f t="shared" si="3"/>
        <v/>
      </c>
    </row>
    <row r="7" spans="1:13" ht="14.45" customHeight="1">
      <c r="C7" s="32" t="s">
        <v>16</v>
      </c>
      <c r="D7" s="33">
        <v>-0.02</v>
      </c>
      <c r="E7" s="33">
        <v>0.09</v>
      </c>
      <c r="F7" s="33">
        <v>0.05</v>
      </c>
      <c r="G7" s="33">
        <v>0.03</v>
      </c>
      <c r="H7" s="32">
        <f t="shared" ref="H7:H31" si="4">COUNTIF(D7:F7,"&gt;0")+ COUNTIF(G7:G7,"&lt;0")</f>
        <v>2</v>
      </c>
      <c r="I7" s="32" t="str">
        <f t="shared" si="0"/>
        <v/>
      </c>
      <c r="J7" s="32" t="str">
        <f t="shared" si="1"/>
        <v>Bulgaria</v>
      </c>
      <c r="K7" s="32" t="str">
        <f t="shared" si="2"/>
        <v/>
      </c>
      <c r="L7" s="32" t="str">
        <f t="shared" si="3"/>
        <v/>
      </c>
    </row>
    <row r="8" spans="1:13" ht="14.45" customHeight="1">
      <c r="C8" s="32" t="s">
        <v>17</v>
      </c>
      <c r="D8" s="33">
        <v>0.15</v>
      </c>
      <c r="E8" s="33">
        <v>7.0000000000000007E-2</v>
      </c>
      <c r="F8" s="33">
        <v>-0.16</v>
      </c>
      <c r="G8" s="33">
        <v>0.03</v>
      </c>
      <c r="H8" s="32">
        <f t="shared" si="4"/>
        <v>2</v>
      </c>
      <c r="I8" s="32" t="str">
        <f t="shared" si="0"/>
        <v/>
      </c>
      <c r="J8" s="32" t="str">
        <f t="shared" si="1"/>
        <v>Croatia</v>
      </c>
      <c r="K8" s="32" t="str">
        <f t="shared" si="2"/>
        <v/>
      </c>
      <c r="L8" s="32" t="str">
        <f t="shared" si="3"/>
        <v/>
      </c>
    </row>
    <row r="9" spans="1:13">
      <c r="C9" s="32" t="s">
        <v>18</v>
      </c>
      <c r="D9" s="33">
        <v>0.06</v>
      </c>
      <c r="E9" s="33">
        <v>0</v>
      </c>
      <c r="F9" s="33">
        <v>0.14000000000000001</v>
      </c>
      <c r="G9" s="33">
        <v>0.03</v>
      </c>
      <c r="H9" s="32">
        <f t="shared" si="4"/>
        <v>2</v>
      </c>
      <c r="I9" s="32" t="str">
        <f t="shared" si="0"/>
        <v/>
      </c>
      <c r="J9" s="32" t="str">
        <f t="shared" si="1"/>
        <v>Cyprus</v>
      </c>
      <c r="K9" s="32" t="str">
        <f t="shared" si="2"/>
        <v/>
      </c>
      <c r="L9" s="32" t="str">
        <f t="shared" si="3"/>
        <v/>
      </c>
    </row>
    <row r="10" spans="1:13">
      <c r="C10" s="32" t="s">
        <v>19</v>
      </c>
      <c r="D10" s="33">
        <v>-0.06</v>
      </c>
      <c r="E10" s="33">
        <v>-0.05</v>
      </c>
      <c r="F10" s="33">
        <v>-0.12</v>
      </c>
      <c r="G10" s="33">
        <v>0.02</v>
      </c>
      <c r="H10" s="32">
        <f t="shared" si="4"/>
        <v>0</v>
      </c>
      <c r="I10" s="32" t="str">
        <f t="shared" si="0"/>
        <v/>
      </c>
      <c r="J10" s="32" t="str">
        <f t="shared" si="1"/>
        <v/>
      </c>
      <c r="K10" s="32" t="str">
        <f t="shared" si="2"/>
        <v/>
      </c>
      <c r="L10" s="32" t="str">
        <f t="shared" si="3"/>
        <v/>
      </c>
    </row>
    <row r="11" spans="1:13">
      <c r="C11" s="32" t="s">
        <v>20</v>
      </c>
      <c r="D11" s="33">
        <v>0</v>
      </c>
      <c r="E11" s="33">
        <v>-0.1</v>
      </c>
      <c r="F11" s="33">
        <v>-0.1</v>
      </c>
      <c r="G11" s="33">
        <v>7.0000000000000007E-2</v>
      </c>
      <c r="H11" s="32">
        <f t="shared" si="4"/>
        <v>0</v>
      </c>
      <c r="I11" s="32" t="str">
        <f t="shared" si="0"/>
        <v/>
      </c>
      <c r="J11" s="32" t="str">
        <f t="shared" si="1"/>
        <v/>
      </c>
      <c r="K11" s="32" t="str">
        <f t="shared" si="2"/>
        <v/>
      </c>
      <c r="L11" s="32" t="str">
        <f t="shared" si="3"/>
        <v/>
      </c>
    </row>
    <row r="12" spans="1:13">
      <c r="C12" s="32" t="s">
        <v>21</v>
      </c>
      <c r="D12" s="33">
        <v>-0.04</v>
      </c>
      <c r="E12" s="33">
        <v>-0.04</v>
      </c>
      <c r="F12" s="33">
        <v>-0.33</v>
      </c>
      <c r="G12" s="33">
        <v>0.08</v>
      </c>
      <c r="H12" s="32">
        <f t="shared" si="4"/>
        <v>0</v>
      </c>
      <c r="I12" s="32" t="str">
        <f t="shared" si="0"/>
        <v/>
      </c>
      <c r="J12" s="32" t="str">
        <f t="shared" si="1"/>
        <v/>
      </c>
      <c r="K12" s="32" t="str">
        <f t="shared" si="2"/>
        <v/>
      </c>
      <c r="L12" s="32" t="str">
        <f t="shared" si="3"/>
        <v/>
      </c>
    </row>
    <row r="13" spans="1:13">
      <c r="C13" s="32" t="s">
        <v>22</v>
      </c>
      <c r="D13" s="33">
        <v>-0.04</v>
      </c>
      <c r="E13" s="33">
        <v>-0.12</v>
      </c>
      <c r="F13" s="33">
        <v>-0.1</v>
      </c>
      <c r="G13" s="33">
        <v>0.08</v>
      </c>
      <c r="H13" s="32">
        <f t="shared" si="4"/>
        <v>0</v>
      </c>
      <c r="I13" s="32" t="str">
        <f t="shared" si="0"/>
        <v/>
      </c>
      <c r="J13" s="32" t="str">
        <f t="shared" si="1"/>
        <v/>
      </c>
      <c r="K13" s="32" t="str">
        <f t="shared" si="2"/>
        <v/>
      </c>
      <c r="L13" s="32" t="str">
        <f t="shared" si="3"/>
        <v/>
      </c>
    </row>
    <row r="14" spans="1:13">
      <c r="C14" s="32" t="s">
        <v>23</v>
      </c>
      <c r="D14" s="33">
        <v>-0.04</v>
      </c>
      <c r="E14" s="33">
        <v>0.01</v>
      </c>
      <c r="F14" s="33">
        <v>0.02</v>
      </c>
      <c r="G14" s="33">
        <v>-0.04</v>
      </c>
      <c r="H14" s="32">
        <f t="shared" si="4"/>
        <v>3</v>
      </c>
      <c r="I14" s="32" t="str">
        <f t="shared" si="0"/>
        <v/>
      </c>
      <c r="J14" s="32" t="str">
        <f t="shared" si="1"/>
        <v/>
      </c>
      <c r="K14" s="32" t="str">
        <f t="shared" si="2"/>
        <v>France</v>
      </c>
      <c r="L14" s="32" t="str">
        <f t="shared" si="3"/>
        <v/>
      </c>
    </row>
    <row r="15" spans="1:13">
      <c r="C15" s="32" t="s">
        <v>24</v>
      </c>
      <c r="D15" s="33">
        <v>-0.03</v>
      </c>
      <c r="E15" s="33">
        <v>0.02</v>
      </c>
      <c r="F15" s="33">
        <v>-0.06</v>
      </c>
      <c r="G15" s="33">
        <v>-0.01</v>
      </c>
      <c r="H15" s="32">
        <f t="shared" si="4"/>
        <v>2</v>
      </c>
      <c r="I15" s="32" t="str">
        <f t="shared" si="0"/>
        <v/>
      </c>
      <c r="J15" s="32" t="str">
        <f t="shared" si="1"/>
        <v>Germany</v>
      </c>
      <c r="K15" s="32" t="str">
        <f t="shared" si="2"/>
        <v/>
      </c>
      <c r="L15" s="32" t="str">
        <f t="shared" si="3"/>
        <v/>
      </c>
    </row>
    <row r="16" spans="1:13">
      <c r="C16" s="32" t="s">
        <v>25</v>
      </c>
      <c r="D16" s="33">
        <v>-0.02</v>
      </c>
      <c r="E16" s="33">
        <v>-0.11</v>
      </c>
      <c r="F16" s="33">
        <v>-0.14000000000000001</v>
      </c>
      <c r="G16" s="33">
        <v>0.02</v>
      </c>
      <c r="H16" s="32">
        <f t="shared" si="4"/>
        <v>0</v>
      </c>
      <c r="I16" s="32" t="str">
        <f t="shared" si="0"/>
        <v/>
      </c>
      <c r="J16" s="32" t="str">
        <f t="shared" si="1"/>
        <v/>
      </c>
      <c r="K16" s="32" t="str">
        <f t="shared" si="2"/>
        <v/>
      </c>
      <c r="L16" s="32" t="str">
        <f t="shared" si="3"/>
        <v/>
      </c>
    </row>
    <row r="17" spans="3:12">
      <c r="C17" s="32" t="s">
        <v>26</v>
      </c>
      <c r="D17" s="33">
        <v>-0.05</v>
      </c>
      <c r="E17" s="33">
        <v>-0.08</v>
      </c>
      <c r="F17" s="33">
        <v>-0.17</v>
      </c>
      <c r="G17" s="33">
        <v>0.01</v>
      </c>
      <c r="H17" s="32">
        <f t="shared" si="4"/>
        <v>0</v>
      </c>
      <c r="I17" s="32" t="str">
        <f t="shared" si="0"/>
        <v/>
      </c>
      <c r="J17" s="32" t="str">
        <f t="shared" si="1"/>
        <v/>
      </c>
      <c r="K17" s="32" t="str">
        <f t="shared" si="2"/>
        <v/>
      </c>
      <c r="L17" s="32" t="str">
        <f t="shared" si="3"/>
        <v/>
      </c>
    </row>
    <row r="18" spans="3:12">
      <c r="C18" s="32" t="s">
        <v>27</v>
      </c>
      <c r="D18" s="33">
        <v>0.05</v>
      </c>
      <c r="E18" s="33">
        <v>0.05</v>
      </c>
      <c r="F18" s="33">
        <v>7.0000000000000007E-2</v>
      </c>
      <c r="G18" s="33">
        <v>-7.0000000000000007E-2</v>
      </c>
      <c r="H18" s="32">
        <f t="shared" si="4"/>
        <v>4</v>
      </c>
      <c r="I18" s="32" t="str">
        <f t="shared" si="0"/>
        <v/>
      </c>
      <c r="J18" s="32" t="str">
        <f t="shared" si="1"/>
        <v/>
      </c>
      <c r="K18" s="32" t="str">
        <f t="shared" si="2"/>
        <v/>
      </c>
      <c r="L18" s="32" t="str">
        <f t="shared" si="3"/>
        <v>Ireland</v>
      </c>
    </row>
    <row r="19" spans="3:12">
      <c r="C19" s="32" t="s">
        <v>28</v>
      </c>
      <c r="D19" s="33">
        <v>0.04</v>
      </c>
      <c r="E19" s="33">
        <v>-0.08</v>
      </c>
      <c r="F19" s="33">
        <v>-0.09</v>
      </c>
      <c r="G19" s="33">
        <v>-0.02</v>
      </c>
      <c r="H19" s="32">
        <f t="shared" si="4"/>
        <v>2</v>
      </c>
      <c r="I19" s="32" t="str">
        <f t="shared" si="0"/>
        <v/>
      </c>
      <c r="J19" s="32" t="str">
        <f t="shared" si="1"/>
        <v>Italy</v>
      </c>
      <c r="K19" s="32" t="str">
        <f t="shared" si="2"/>
        <v/>
      </c>
      <c r="L19" s="32" t="str">
        <f t="shared" si="3"/>
        <v/>
      </c>
    </row>
    <row r="20" spans="3:12">
      <c r="C20" s="32" t="s">
        <v>29</v>
      </c>
      <c r="D20" s="33">
        <v>-0.04</v>
      </c>
      <c r="E20" s="33">
        <v>-7.0000000000000007E-2</v>
      </c>
      <c r="F20" s="33">
        <v>-0.15</v>
      </c>
      <c r="G20" s="33">
        <v>-0.01</v>
      </c>
      <c r="H20" s="32">
        <f t="shared" si="4"/>
        <v>1</v>
      </c>
      <c r="I20" s="32" t="str">
        <f t="shared" si="0"/>
        <v>Latvia</v>
      </c>
      <c r="J20" s="32" t="str">
        <f t="shared" si="1"/>
        <v/>
      </c>
      <c r="K20" s="32" t="str">
        <f t="shared" si="2"/>
        <v/>
      </c>
      <c r="L20" s="32" t="str">
        <f t="shared" si="3"/>
        <v/>
      </c>
    </row>
    <row r="21" spans="3:12">
      <c r="C21" s="32" t="s">
        <v>30</v>
      </c>
      <c r="D21" s="33">
        <v>-0.01</v>
      </c>
      <c r="E21" s="33">
        <v>0.19</v>
      </c>
      <c r="F21" s="33">
        <v>0.03</v>
      </c>
      <c r="G21" s="33">
        <v>0.02</v>
      </c>
      <c r="H21" s="32">
        <f t="shared" si="4"/>
        <v>2</v>
      </c>
      <c r="I21" s="32" t="str">
        <f t="shared" si="0"/>
        <v/>
      </c>
      <c r="J21" s="32" t="str">
        <f t="shared" si="1"/>
        <v>Lithuania</v>
      </c>
      <c r="K21" s="32" t="str">
        <f t="shared" si="2"/>
        <v/>
      </c>
      <c r="L21" s="32" t="str">
        <f t="shared" si="3"/>
        <v/>
      </c>
    </row>
    <row r="22" spans="3:12">
      <c r="C22" s="32" t="s">
        <v>31</v>
      </c>
      <c r="D22" s="33">
        <v>-0.11</v>
      </c>
      <c r="E22" s="33">
        <v>-0.12</v>
      </c>
      <c r="F22" s="33">
        <v>-0.13</v>
      </c>
      <c r="G22" s="33">
        <v>-0.02</v>
      </c>
      <c r="H22" s="32">
        <f t="shared" si="4"/>
        <v>1</v>
      </c>
      <c r="I22" s="32" t="str">
        <f t="shared" si="0"/>
        <v>Luxembourg</v>
      </c>
      <c r="J22" s="32" t="str">
        <f t="shared" si="1"/>
        <v/>
      </c>
      <c r="K22" s="32" t="str">
        <f t="shared" si="2"/>
        <v/>
      </c>
      <c r="L22" s="32" t="str">
        <f t="shared" si="3"/>
        <v/>
      </c>
    </row>
    <row r="23" spans="3:12">
      <c r="C23" s="32" t="s">
        <v>32</v>
      </c>
      <c r="D23" s="33">
        <v>0.22</v>
      </c>
      <c r="E23" s="33">
        <v>0.05</v>
      </c>
      <c r="F23" s="33">
        <v>0.05</v>
      </c>
      <c r="G23" s="33">
        <v>0.03</v>
      </c>
      <c r="H23" s="32">
        <f t="shared" si="4"/>
        <v>3</v>
      </c>
      <c r="I23" s="32" t="str">
        <f t="shared" si="0"/>
        <v/>
      </c>
      <c r="J23" s="32" t="str">
        <f t="shared" si="1"/>
        <v/>
      </c>
      <c r="K23" s="32" t="str">
        <f t="shared" si="2"/>
        <v>Malta</v>
      </c>
      <c r="L23" s="32" t="str">
        <f t="shared" si="3"/>
        <v/>
      </c>
    </row>
    <row r="24" spans="3:12">
      <c r="C24" s="32" t="s">
        <v>33</v>
      </c>
      <c r="D24" s="33">
        <v>-0.1</v>
      </c>
      <c r="E24" s="33">
        <v>-0.17</v>
      </c>
      <c r="F24" s="33">
        <v>-0.05</v>
      </c>
      <c r="G24" s="33">
        <v>-0.02</v>
      </c>
      <c r="H24" s="32">
        <f t="shared" si="4"/>
        <v>1</v>
      </c>
      <c r="I24" s="32" t="str">
        <f t="shared" si="0"/>
        <v>Netherlands</v>
      </c>
      <c r="J24" s="32" t="str">
        <f t="shared" si="1"/>
        <v/>
      </c>
      <c r="K24" s="32" t="str">
        <f t="shared" si="2"/>
        <v/>
      </c>
      <c r="L24" s="32" t="str">
        <f t="shared" si="3"/>
        <v/>
      </c>
    </row>
    <row r="25" spans="3:12">
      <c r="C25" s="32" t="s">
        <v>34</v>
      </c>
      <c r="D25" s="33">
        <v>-0.01</v>
      </c>
      <c r="E25" s="33">
        <v>0.03</v>
      </c>
      <c r="F25" s="33">
        <v>0.02</v>
      </c>
      <c r="G25" s="35">
        <v>-0.02</v>
      </c>
      <c r="H25" s="32">
        <f t="shared" si="4"/>
        <v>3</v>
      </c>
      <c r="I25" s="32" t="str">
        <f t="shared" si="0"/>
        <v/>
      </c>
      <c r="J25" s="32" t="str">
        <f t="shared" si="1"/>
        <v/>
      </c>
      <c r="K25" s="32" t="str">
        <f t="shared" si="2"/>
        <v>Poland</v>
      </c>
      <c r="L25" s="32" t="str">
        <f t="shared" si="3"/>
        <v/>
      </c>
    </row>
    <row r="26" spans="3:12">
      <c r="C26" s="32" t="s">
        <v>35</v>
      </c>
      <c r="D26" s="33">
        <v>0</v>
      </c>
      <c r="E26" s="33">
        <v>0.04</v>
      </c>
      <c r="F26" s="33">
        <v>0</v>
      </c>
      <c r="G26" s="33">
        <v>-0.01</v>
      </c>
      <c r="H26" s="32">
        <f t="shared" si="4"/>
        <v>2</v>
      </c>
      <c r="I26" s="32" t="str">
        <f t="shared" si="0"/>
        <v/>
      </c>
      <c r="J26" s="32" t="str">
        <f t="shared" si="1"/>
        <v>Portugal</v>
      </c>
      <c r="K26" s="32" t="str">
        <f t="shared" si="2"/>
        <v/>
      </c>
      <c r="L26" s="32" t="str">
        <f t="shared" si="3"/>
        <v/>
      </c>
    </row>
    <row r="27" spans="3:12">
      <c r="C27" s="32" t="s">
        <v>36</v>
      </c>
      <c r="D27" s="33">
        <v>-0.02</v>
      </c>
      <c r="E27" s="33">
        <v>-0.2</v>
      </c>
      <c r="F27" s="33">
        <v>-0.28999999999999998</v>
      </c>
      <c r="G27" s="33">
        <v>-0.01</v>
      </c>
      <c r="H27" s="32">
        <f t="shared" si="4"/>
        <v>1</v>
      </c>
      <c r="I27" s="32" t="str">
        <f t="shared" si="0"/>
        <v>Romania</v>
      </c>
      <c r="J27" s="32" t="str">
        <f t="shared" si="1"/>
        <v/>
      </c>
      <c r="K27" s="32" t="str">
        <f t="shared" si="2"/>
        <v/>
      </c>
      <c r="L27" s="32" t="str">
        <f t="shared" si="3"/>
        <v/>
      </c>
    </row>
    <row r="28" spans="3:12">
      <c r="C28" s="32" t="s">
        <v>37</v>
      </c>
      <c r="D28" s="33">
        <v>-7.0000000000000007E-2</v>
      </c>
      <c r="E28" s="33">
        <v>-0.11</v>
      </c>
      <c r="F28" s="33">
        <v>-7.0000000000000007E-2</v>
      </c>
      <c r="G28" s="33">
        <v>0.01</v>
      </c>
      <c r="H28" s="32">
        <f t="shared" si="4"/>
        <v>0</v>
      </c>
      <c r="I28" s="32" t="str">
        <f t="shared" si="0"/>
        <v/>
      </c>
      <c r="J28" s="32" t="str">
        <f t="shared" si="1"/>
        <v/>
      </c>
      <c r="K28" s="32" t="str">
        <f t="shared" si="2"/>
        <v/>
      </c>
      <c r="L28" s="32" t="str">
        <f t="shared" si="3"/>
        <v/>
      </c>
    </row>
    <row r="29" spans="3:12">
      <c r="C29" s="32" t="s">
        <v>38</v>
      </c>
      <c r="D29" s="33">
        <v>-0.05</v>
      </c>
      <c r="E29" s="33">
        <v>-0.09</v>
      </c>
      <c r="F29" s="33">
        <v>-0.14000000000000001</v>
      </c>
      <c r="G29" s="34">
        <v>-0.01</v>
      </c>
      <c r="H29" s="32">
        <f t="shared" si="4"/>
        <v>1</v>
      </c>
      <c r="I29" s="32" t="str">
        <f t="shared" si="0"/>
        <v>Slovenia</v>
      </c>
      <c r="J29" s="32" t="str">
        <f t="shared" si="1"/>
        <v/>
      </c>
      <c r="K29" s="32" t="str">
        <f t="shared" si="2"/>
        <v/>
      </c>
      <c r="L29" s="32" t="str">
        <f t="shared" si="3"/>
        <v/>
      </c>
    </row>
    <row r="30" spans="3:12">
      <c r="C30" s="32" t="s">
        <v>39</v>
      </c>
      <c r="D30" s="33">
        <v>-0.03</v>
      </c>
      <c r="E30" s="33">
        <v>-0.02</v>
      </c>
      <c r="F30" s="33">
        <v>-0.05</v>
      </c>
      <c r="G30" s="33">
        <v>-0.02</v>
      </c>
      <c r="H30" s="32">
        <f t="shared" si="4"/>
        <v>1</v>
      </c>
      <c r="I30" s="32" t="str">
        <f t="shared" si="0"/>
        <v>Spain</v>
      </c>
      <c r="J30" s="32" t="str">
        <f t="shared" si="1"/>
        <v/>
      </c>
      <c r="K30" s="32" t="str">
        <f t="shared" si="2"/>
        <v/>
      </c>
      <c r="L30" s="32" t="str">
        <f t="shared" si="3"/>
        <v/>
      </c>
    </row>
    <row r="31" spans="3:12">
      <c r="C31" s="32" t="s">
        <v>40</v>
      </c>
      <c r="D31" s="33">
        <v>-0.09</v>
      </c>
      <c r="E31" s="33">
        <v>1E-3</v>
      </c>
      <c r="F31" s="33">
        <v>-0.03</v>
      </c>
      <c r="G31" s="33">
        <v>0.13</v>
      </c>
      <c r="H31" s="32">
        <f t="shared" si="4"/>
        <v>1</v>
      </c>
      <c r="I31" s="32" t="str">
        <f t="shared" si="0"/>
        <v>Sweden</v>
      </c>
      <c r="J31" s="32" t="str">
        <f t="shared" si="1"/>
        <v/>
      </c>
      <c r="K31" s="32" t="str">
        <f t="shared" si="2"/>
        <v/>
      </c>
      <c r="L31" s="32" t="str">
        <f t="shared" si="3"/>
        <v/>
      </c>
    </row>
    <row r="33" spans="4:7" s="28" customFormat="1">
      <c r="D33" s="37">
        <f>COUNTIF(D5:D31,"&gt;0")</f>
        <v>5</v>
      </c>
      <c r="E33" s="37">
        <f>COUNTIF(E5:E31,"&gt;0")</f>
        <v>11</v>
      </c>
      <c r="F33" s="37">
        <f>COUNTIF(F5:F31,"&gt;0")</f>
        <v>8</v>
      </c>
      <c r="G33" s="38">
        <f>COUNTIF(G5:G31,"&lt;0")</f>
        <v>12</v>
      </c>
    </row>
    <row r="35" spans="4:7">
      <c r="G35" t="s">
        <v>41</v>
      </c>
    </row>
  </sheetData>
  <mergeCells count="2">
    <mergeCell ref="D2:L2"/>
    <mergeCell ref="E4:F4"/>
  </mergeCells>
  <phoneticPr fontId="17" type="noConversion"/>
  <conditionalFormatting sqref="D5:F31">
    <cfRule type="cellIs" dxfId="5" priority="6" operator="greaterThan">
      <formula>0</formula>
    </cfRule>
    <cfRule type="cellIs" dxfId="4" priority="7" operator="lessThan">
      <formula>0</formula>
    </cfRule>
    <cfRule type="cellIs" dxfId="3" priority="8" operator="equal">
      <formula>0</formula>
    </cfRule>
    <cfRule type="cellIs" dxfId="2" priority="9" operator="equal">
      <formula>1</formula>
    </cfRule>
  </conditionalFormatting>
  <conditionalFormatting sqref="G5:G31">
    <cfRule type="cellIs" dxfId="1" priority="1" operator="lessThan">
      <formula>0</formula>
    </cfRule>
    <cfRule type="cellIs" dxfId="0" priority="2" operator="greaterThan">
      <formula>0</formula>
    </cfRule>
  </conditionalFormatting>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DE2BB-CCDE-4CFB-B2F2-C5D88D542067}">
  <sheetPr>
    <tabColor rgb="FF92D050"/>
  </sheetPr>
  <dimension ref="A1:I77"/>
  <sheetViews>
    <sheetView topLeftCell="A36" zoomScale="73" zoomScaleNormal="73" zoomScaleSheetLayoutView="100" workbookViewId="0">
      <selection activeCell="E14" sqref="E14:H14"/>
    </sheetView>
  </sheetViews>
  <sheetFormatPr defaultColWidth="9.140625" defaultRowHeight="14.4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c r="A1" s="24"/>
      <c r="B1" s="24"/>
      <c r="C1" s="24"/>
      <c r="D1" s="24"/>
      <c r="E1" s="24"/>
      <c r="F1" s="24"/>
      <c r="G1" s="24"/>
      <c r="H1" s="24"/>
      <c r="I1" s="23"/>
    </row>
    <row r="2" spans="1:9" ht="15" customHeight="1">
      <c r="A2" s="1"/>
      <c r="B2" s="1"/>
      <c r="C2" s="1"/>
      <c r="D2" s="1"/>
      <c r="E2" s="1"/>
      <c r="F2" s="1"/>
      <c r="G2" s="1"/>
      <c r="H2" s="36">
        <v>45931</v>
      </c>
      <c r="I2" s="11"/>
    </row>
    <row r="3" spans="1:9" ht="15" customHeight="1">
      <c r="A3" s="10"/>
      <c r="B3" s="54" t="s">
        <v>42</v>
      </c>
      <c r="C3" s="55"/>
      <c r="D3" s="55"/>
      <c r="E3" s="55"/>
      <c r="F3" s="55"/>
      <c r="G3" s="55"/>
      <c r="H3" s="56"/>
      <c r="I3" s="11"/>
    </row>
    <row r="4" spans="1:9" ht="15" customHeight="1">
      <c r="A4" s="10"/>
      <c r="B4" s="57"/>
      <c r="C4" s="58"/>
      <c r="D4" s="58"/>
      <c r="E4" s="58"/>
      <c r="F4" s="58"/>
      <c r="G4" s="58"/>
      <c r="H4" s="59"/>
      <c r="I4" s="11"/>
    </row>
    <row r="5" spans="1:9" ht="15" customHeight="1">
      <c r="A5" s="10"/>
      <c r="B5" s="7"/>
      <c r="C5" s="7"/>
      <c r="D5" s="7"/>
      <c r="E5" s="7"/>
      <c r="F5" s="7"/>
      <c r="G5" s="7"/>
      <c r="H5" s="7"/>
      <c r="I5" s="11"/>
    </row>
    <row r="6" spans="1:9" ht="15" customHeight="1">
      <c r="A6" s="10"/>
      <c r="B6" s="22" t="s">
        <v>43</v>
      </c>
      <c r="C6" s="7" t="s">
        <v>44</v>
      </c>
      <c r="D6" s="7"/>
      <c r="E6" s="7"/>
      <c r="F6" s="7"/>
      <c r="G6" s="7"/>
      <c r="H6" s="7"/>
      <c r="I6" s="11"/>
    </row>
    <row r="7" spans="1:9" ht="15" customHeight="1">
      <c r="A7" s="7"/>
      <c r="B7" s="4" t="s">
        <v>45</v>
      </c>
      <c r="C7" s="7" t="s">
        <v>46</v>
      </c>
      <c r="D7" s="7"/>
      <c r="E7" s="7"/>
      <c r="F7" s="7"/>
      <c r="G7" s="7"/>
      <c r="H7" s="7"/>
      <c r="I7" s="11"/>
    </row>
    <row r="8" spans="1:9" ht="15" customHeight="1">
      <c r="A8" s="7"/>
      <c r="B8" s="21"/>
      <c r="C8" s="7" t="s">
        <v>47</v>
      </c>
      <c r="D8" s="7"/>
      <c r="E8" s="7"/>
      <c r="F8" s="7"/>
      <c r="G8" s="7"/>
      <c r="H8" s="7"/>
      <c r="I8" s="11"/>
    </row>
    <row r="9" spans="1:9" ht="15" customHeight="1">
      <c r="A9" s="7"/>
      <c r="B9" s="7"/>
      <c r="C9" s="7"/>
      <c r="D9" s="7"/>
      <c r="E9" s="7"/>
      <c r="F9" s="7"/>
      <c r="G9" s="7"/>
      <c r="H9" s="7"/>
      <c r="I9" s="11"/>
    </row>
    <row r="10" spans="1:9" ht="15" customHeight="1">
      <c r="A10" s="10"/>
      <c r="B10" s="7"/>
      <c r="C10" s="7" t="s">
        <v>48</v>
      </c>
      <c r="D10" s="7"/>
      <c r="E10" s="7"/>
      <c r="F10" s="7"/>
      <c r="G10" s="7"/>
      <c r="H10" s="7"/>
      <c r="I10" s="11"/>
    </row>
    <row r="11" spans="1:9" ht="15" customHeight="1">
      <c r="A11" s="10"/>
      <c r="B11" s="7"/>
      <c r="C11" s="7"/>
      <c r="D11" s="7"/>
      <c r="E11" s="7"/>
      <c r="F11" s="7"/>
      <c r="G11" s="7"/>
      <c r="H11" s="7"/>
      <c r="I11" s="11"/>
    </row>
    <row r="12" spans="1:9" ht="15" customHeight="1">
      <c r="A12" s="10"/>
      <c r="B12" s="7"/>
      <c r="C12" s="7"/>
      <c r="D12" s="7"/>
      <c r="E12" s="7"/>
      <c r="F12" s="7"/>
      <c r="G12" s="7"/>
      <c r="H12" s="7"/>
      <c r="I12" s="11"/>
    </row>
    <row r="13" spans="1:9" ht="15" customHeight="1">
      <c r="A13" s="10"/>
      <c r="B13" s="49" t="s">
        <v>49</v>
      </c>
      <c r="C13" s="49"/>
      <c r="D13" s="49"/>
      <c r="E13" s="49"/>
      <c r="F13" s="49"/>
      <c r="G13" s="49"/>
      <c r="H13" s="49"/>
      <c r="I13" s="11"/>
    </row>
    <row r="14" spans="1:9" ht="30" customHeight="1">
      <c r="A14" s="19" t="s">
        <v>43</v>
      </c>
      <c r="B14" s="5"/>
      <c r="C14" s="7" t="s">
        <v>50</v>
      </c>
      <c r="D14" s="2"/>
      <c r="E14" s="45" t="s">
        <v>51</v>
      </c>
      <c r="F14" s="45"/>
      <c r="G14" s="45"/>
      <c r="H14" s="45"/>
      <c r="I14" s="11"/>
    </row>
    <row r="15" spans="1:9" ht="39.950000000000003" customHeight="1">
      <c r="A15" s="4" t="s">
        <v>45</v>
      </c>
      <c r="B15" s="5"/>
      <c r="C15" s="2" t="s">
        <v>52</v>
      </c>
      <c r="D15" s="2"/>
      <c r="E15" s="60"/>
      <c r="F15" s="61"/>
      <c r="G15" s="61"/>
      <c r="H15" s="61"/>
      <c r="I15" s="11"/>
    </row>
    <row r="16" spans="1:9" ht="30" customHeight="1">
      <c r="A16" s="19" t="s">
        <v>43</v>
      </c>
      <c r="B16" s="5"/>
      <c r="C16" s="2" t="s">
        <v>53</v>
      </c>
      <c r="D16" s="2"/>
      <c r="E16" s="45" t="s">
        <v>54</v>
      </c>
      <c r="F16" s="45"/>
      <c r="G16" s="45"/>
      <c r="H16" s="45"/>
      <c r="I16" s="11"/>
    </row>
    <row r="17" spans="1:9" ht="30" customHeight="1">
      <c r="A17" s="19" t="s">
        <v>43</v>
      </c>
      <c r="B17" s="5"/>
      <c r="C17" s="2" t="s">
        <v>55</v>
      </c>
      <c r="D17" s="2"/>
      <c r="E17" s="45" t="s">
        <v>56</v>
      </c>
      <c r="F17" s="45"/>
      <c r="G17" s="45"/>
      <c r="H17" s="45"/>
      <c r="I17" s="11"/>
    </row>
    <row r="18" spans="1:9" ht="30" customHeight="1">
      <c r="A18" s="19" t="s">
        <v>43</v>
      </c>
      <c r="B18" s="5"/>
      <c r="C18" s="2" t="s">
        <v>57</v>
      </c>
      <c r="D18" s="2"/>
      <c r="E18" s="45" t="s">
        <v>58</v>
      </c>
      <c r="F18" s="45"/>
      <c r="G18" s="45"/>
      <c r="H18" s="45"/>
      <c r="I18" s="11"/>
    </row>
    <row r="19" spans="1:9" ht="30" customHeight="1">
      <c r="A19" s="20"/>
      <c r="B19" s="5"/>
      <c r="C19" s="2" t="s">
        <v>59</v>
      </c>
      <c r="D19" s="2"/>
      <c r="E19" s="45" t="s">
        <v>60</v>
      </c>
      <c r="F19" s="45"/>
      <c r="G19" s="45"/>
      <c r="H19" s="45"/>
      <c r="I19" s="11"/>
    </row>
    <row r="20" spans="1:9" ht="30" customHeight="1">
      <c r="A20" s="19" t="s">
        <v>43</v>
      </c>
      <c r="B20" s="5"/>
      <c r="C20" s="2" t="s">
        <v>61</v>
      </c>
      <c r="D20" s="2"/>
      <c r="E20" s="45"/>
      <c r="F20" s="45"/>
      <c r="G20" s="45"/>
      <c r="H20" s="45"/>
      <c r="I20" s="11"/>
    </row>
    <row r="21" spans="1:9" ht="39.950000000000003" customHeight="1">
      <c r="A21" s="20"/>
      <c r="B21" s="5"/>
      <c r="C21" s="2" t="s">
        <v>62</v>
      </c>
      <c r="D21" s="2"/>
      <c r="E21" s="45"/>
      <c r="F21" s="45"/>
      <c r="G21" s="45"/>
      <c r="H21" s="45"/>
      <c r="I21" s="11"/>
    </row>
    <row r="22" spans="1:9" ht="15" customHeight="1">
      <c r="A22" s="10"/>
      <c r="B22" s="5"/>
      <c r="C22" s="2"/>
      <c r="D22" s="2"/>
      <c r="E22" s="2"/>
      <c r="F22" s="2"/>
      <c r="G22" s="2"/>
      <c r="H22" s="2"/>
      <c r="I22" s="11"/>
    </row>
    <row r="23" spans="1:9" ht="30" customHeight="1">
      <c r="A23" s="19" t="s">
        <v>43</v>
      </c>
      <c r="B23" s="5"/>
      <c r="C23" s="2" t="s">
        <v>63</v>
      </c>
      <c r="D23" s="2"/>
      <c r="E23" s="45" t="s">
        <v>64</v>
      </c>
      <c r="F23" s="45"/>
      <c r="G23" s="45"/>
      <c r="H23" s="45"/>
      <c r="I23" s="11"/>
    </row>
    <row r="24" spans="1:9" ht="30" customHeight="1">
      <c r="A24" s="19" t="s">
        <v>43</v>
      </c>
      <c r="B24" s="5"/>
      <c r="C24" s="7" t="s">
        <v>65</v>
      </c>
      <c r="D24" s="2"/>
      <c r="E24" s="45" t="s">
        <v>66</v>
      </c>
      <c r="F24" s="45"/>
      <c r="G24" s="45"/>
      <c r="H24" s="45"/>
      <c r="I24" s="11"/>
    </row>
    <row r="25" spans="1:9" ht="30" customHeight="1">
      <c r="A25" s="4" t="s">
        <v>43</v>
      </c>
      <c r="B25" s="5"/>
      <c r="C25" s="7" t="s">
        <v>67</v>
      </c>
      <c r="D25" s="2"/>
      <c r="E25" s="44" t="s">
        <v>68</v>
      </c>
      <c r="F25" s="44"/>
      <c r="G25" s="44" t="s">
        <v>69</v>
      </c>
      <c r="H25" s="44"/>
      <c r="I25" s="11"/>
    </row>
    <row r="26" spans="1:9" ht="30" customHeight="1">
      <c r="A26" s="4" t="s">
        <v>43</v>
      </c>
      <c r="B26" s="5"/>
      <c r="C26" s="2" t="s">
        <v>70</v>
      </c>
      <c r="D26" s="2"/>
      <c r="E26" s="44" t="s">
        <v>71</v>
      </c>
      <c r="F26" s="44"/>
      <c r="G26" s="53" t="s">
        <v>72</v>
      </c>
      <c r="H26" s="44"/>
      <c r="I26" s="11"/>
    </row>
    <row r="27" spans="1:9" ht="30" customHeight="1">
      <c r="A27" s="4" t="s">
        <v>45</v>
      </c>
      <c r="B27" s="5"/>
      <c r="C27" s="2" t="s">
        <v>73</v>
      </c>
      <c r="D27" s="2"/>
      <c r="E27" s="44" t="s">
        <v>74</v>
      </c>
      <c r="F27" s="44"/>
      <c r="G27" s="44" t="s">
        <v>75</v>
      </c>
      <c r="H27" s="44"/>
      <c r="I27" s="11"/>
    </row>
    <row r="28" spans="1:9" ht="30" customHeight="1">
      <c r="A28" s="13"/>
      <c r="B28" s="5"/>
      <c r="C28" s="2" t="s">
        <v>76</v>
      </c>
      <c r="D28" s="2"/>
      <c r="E28" s="18" t="s">
        <v>74</v>
      </c>
      <c r="F28" s="44" t="s">
        <v>75</v>
      </c>
      <c r="G28" s="44"/>
      <c r="H28" s="18" t="s">
        <v>77</v>
      </c>
      <c r="I28" s="11"/>
    </row>
    <row r="29" spans="1:9" ht="15" customHeight="1">
      <c r="A29" s="10"/>
      <c r="B29" s="5"/>
      <c r="C29" s="2"/>
      <c r="D29" s="2"/>
      <c r="E29" s="2"/>
      <c r="F29" s="2"/>
      <c r="G29" s="2"/>
      <c r="H29" s="2"/>
      <c r="I29" s="11"/>
    </row>
    <row r="30" spans="1:9" ht="15" customHeight="1">
      <c r="A30" s="10"/>
      <c r="B30" s="49" t="s">
        <v>78</v>
      </c>
      <c r="C30" s="49"/>
      <c r="D30" s="49"/>
      <c r="E30" s="49"/>
      <c r="F30" s="49"/>
      <c r="G30" s="49"/>
      <c r="H30" s="49"/>
      <c r="I30" s="11"/>
    </row>
    <row r="31" spans="1:9" ht="15" customHeight="1">
      <c r="A31" s="10"/>
      <c r="B31" s="50" t="s">
        <v>79</v>
      </c>
      <c r="C31" s="51"/>
      <c r="D31" s="51"/>
      <c r="E31" s="51"/>
      <c r="F31" s="51"/>
      <c r="G31" s="51"/>
      <c r="H31" s="51"/>
      <c r="I31" s="11"/>
    </row>
    <row r="32" spans="1:9" ht="15" customHeight="1">
      <c r="A32" s="10"/>
      <c r="B32" s="5"/>
      <c r="C32" s="10"/>
      <c r="D32" s="2"/>
      <c r="E32" s="52"/>
      <c r="F32" s="52"/>
      <c r="G32" s="52"/>
      <c r="H32" s="52"/>
      <c r="I32" s="11"/>
    </row>
    <row r="33" spans="1:9" ht="15" customHeight="1">
      <c r="A33" s="10"/>
      <c r="B33" s="5"/>
      <c r="C33" s="10"/>
      <c r="D33" s="10"/>
      <c r="E33" s="10"/>
      <c r="F33" s="1"/>
      <c r="G33" s="12" t="s">
        <v>80</v>
      </c>
      <c r="H33" s="1"/>
      <c r="I33" s="11"/>
    </row>
    <row r="34" spans="1:9" ht="15" customHeight="1">
      <c r="A34" s="9" t="s">
        <v>43</v>
      </c>
      <c r="B34" s="5"/>
      <c r="C34" s="47" t="s">
        <v>81</v>
      </c>
      <c r="D34" s="47"/>
      <c r="E34" s="47"/>
      <c r="F34" s="48"/>
      <c r="G34" s="16" t="s">
        <v>82</v>
      </c>
      <c r="H34" s="1"/>
      <c r="I34" s="11"/>
    </row>
    <row r="35" spans="1:9" ht="15" customHeight="1">
      <c r="A35" s="6" t="s">
        <v>43</v>
      </c>
      <c r="B35" s="5"/>
      <c r="C35" s="47" t="s">
        <v>83</v>
      </c>
      <c r="D35" s="47"/>
      <c r="E35" s="47"/>
      <c r="F35" s="48"/>
      <c r="G35" s="16" t="s">
        <v>82</v>
      </c>
      <c r="H35" s="1"/>
      <c r="I35" s="11"/>
    </row>
    <row r="36" spans="1:9" ht="15" customHeight="1">
      <c r="A36" s="6" t="s">
        <v>43</v>
      </c>
      <c r="B36" s="5"/>
      <c r="C36" s="47" t="s">
        <v>84</v>
      </c>
      <c r="D36" s="47"/>
      <c r="E36" s="47"/>
      <c r="F36" s="48"/>
      <c r="G36" s="16" t="s">
        <v>82</v>
      </c>
      <c r="H36" s="1"/>
      <c r="I36" s="11"/>
    </row>
    <row r="37" spans="1:9" ht="15" customHeight="1">
      <c r="A37" s="6" t="s">
        <v>43</v>
      </c>
      <c r="B37" s="5"/>
      <c r="C37" s="47" t="s">
        <v>85</v>
      </c>
      <c r="D37" s="47"/>
      <c r="E37" s="47"/>
      <c r="F37" s="48"/>
      <c r="G37" s="16" t="s">
        <v>82</v>
      </c>
      <c r="H37" s="1"/>
      <c r="I37" s="11"/>
    </row>
    <row r="38" spans="1:9" ht="15" customHeight="1">
      <c r="A38" s="6" t="s">
        <v>43</v>
      </c>
      <c r="B38" s="5"/>
      <c r="C38" s="47" t="s">
        <v>86</v>
      </c>
      <c r="D38" s="47"/>
      <c r="E38" s="47"/>
      <c r="F38" s="48"/>
      <c r="G38" s="16" t="s">
        <v>82</v>
      </c>
      <c r="H38" s="1"/>
      <c r="I38" s="11"/>
    </row>
    <row r="39" spans="1:9" ht="15" customHeight="1">
      <c r="A39" s="17" t="s">
        <v>43</v>
      </c>
      <c r="B39" s="5"/>
      <c r="C39" s="47" t="s">
        <v>87</v>
      </c>
      <c r="D39" s="47"/>
      <c r="E39" s="47"/>
      <c r="F39" s="48"/>
      <c r="G39" s="16" t="s">
        <v>82</v>
      </c>
      <c r="I39" s="11"/>
    </row>
    <row r="40" spans="1:9" ht="15" customHeight="1">
      <c r="A40" s="10"/>
      <c r="B40" s="5"/>
      <c r="C40" s="2"/>
      <c r="D40" s="10"/>
      <c r="E40" s="10"/>
      <c r="F40" s="10"/>
      <c r="G40" s="10"/>
      <c r="H40" s="12"/>
      <c r="I40" s="11"/>
    </row>
    <row r="41" spans="1:9" ht="15" customHeight="1">
      <c r="A41" s="10"/>
      <c r="B41" s="49" t="s">
        <v>88</v>
      </c>
      <c r="C41" s="49"/>
      <c r="D41" s="49"/>
      <c r="E41" s="49"/>
      <c r="F41" s="49"/>
      <c r="G41" s="49"/>
      <c r="H41" s="49"/>
      <c r="I41" s="11"/>
    </row>
    <row r="42" spans="1:9" ht="30" customHeight="1">
      <c r="A42" s="15"/>
      <c r="B42" s="5"/>
      <c r="C42" s="2" t="s">
        <v>89</v>
      </c>
      <c r="D42" s="10"/>
      <c r="E42" s="45"/>
      <c r="F42" s="45"/>
      <c r="G42" s="45"/>
      <c r="H42" s="45"/>
      <c r="I42" s="11"/>
    </row>
    <row r="43" spans="1:9" ht="30" customHeight="1">
      <c r="A43" s="14"/>
      <c r="B43" s="5"/>
      <c r="C43" s="2" t="s">
        <v>90</v>
      </c>
      <c r="D43" s="10"/>
      <c r="E43" s="44" t="s">
        <v>74</v>
      </c>
      <c r="F43" s="44"/>
      <c r="G43" s="44" t="s">
        <v>75</v>
      </c>
      <c r="H43" s="44"/>
      <c r="I43" s="11"/>
    </row>
    <row r="44" spans="1:9" ht="30" customHeight="1">
      <c r="A44" s="14"/>
      <c r="B44" s="5"/>
      <c r="C44" s="2" t="s">
        <v>91</v>
      </c>
      <c r="D44" s="10"/>
      <c r="E44" s="45"/>
      <c r="F44" s="45"/>
      <c r="G44" s="45"/>
      <c r="H44" s="45"/>
      <c r="I44" s="11"/>
    </row>
    <row r="45" spans="1:9" ht="32.1" customHeight="1">
      <c r="A45" s="13"/>
      <c r="B45" s="5"/>
      <c r="C45" s="2" t="s">
        <v>92</v>
      </c>
      <c r="D45" s="10"/>
      <c r="E45" s="45"/>
      <c r="F45" s="45"/>
      <c r="G45" s="45"/>
      <c r="H45" s="45"/>
      <c r="I45" s="11"/>
    </row>
    <row r="46" spans="1:9" ht="15" customHeight="1">
      <c r="A46" s="10"/>
      <c r="B46" s="5"/>
      <c r="C46" s="2"/>
      <c r="D46" s="10"/>
      <c r="E46" s="10"/>
      <c r="F46" s="10"/>
      <c r="G46" s="10"/>
      <c r="H46" s="12"/>
      <c r="I46" s="11"/>
    </row>
    <row r="47" spans="1:9">
      <c r="A47" s="10"/>
      <c r="B47" s="42" t="s">
        <v>93</v>
      </c>
      <c r="C47" s="43"/>
      <c r="D47" s="43"/>
      <c r="E47" s="43"/>
      <c r="F47" s="43"/>
      <c r="G47" s="43"/>
      <c r="H47" s="43"/>
    </row>
    <row r="48" spans="1:9">
      <c r="A48" s="10"/>
      <c r="B48" s="46" t="s">
        <v>94</v>
      </c>
      <c r="C48" s="46"/>
      <c r="D48" s="46"/>
      <c r="E48" s="46"/>
      <c r="F48" s="46"/>
      <c r="G48" s="46"/>
      <c r="H48" s="46"/>
    </row>
    <row r="49" spans="1:8" ht="20.45">
      <c r="A49" s="9" t="s">
        <v>43</v>
      </c>
      <c r="B49" s="5"/>
      <c r="C49" s="2" t="s">
        <v>95</v>
      </c>
      <c r="D49" s="1"/>
      <c r="E49" s="45" t="s">
        <v>96</v>
      </c>
      <c r="F49" s="45"/>
      <c r="G49" s="45"/>
      <c r="H49" s="45"/>
    </row>
    <row r="50" spans="1:8" ht="20.45">
      <c r="A50" s="6" t="s">
        <v>43</v>
      </c>
      <c r="B50" s="5"/>
      <c r="C50" s="2" t="s">
        <v>97</v>
      </c>
      <c r="D50" s="1"/>
      <c r="E50" s="45" t="s">
        <v>98</v>
      </c>
      <c r="F50" s="45"/>
      <c r="G50" s="45"/>
      <c r="H50" s="45"/>
    </row>
    <row r="51" spans="1:8" ht="20.45">
      <c r="A51" s="8"/>
      <c r="B51" s="5"/>
      <c r="C51" s="2" t="s">
        <v>99</v>
      </c>
      <c r="D51" s="1"/>
      <c r="E51" s="44" t="s">
        <v>74</v>
      </c>
      <c r="F51" s="44"/>
      <c r="G51" s="44" t="s">
        <v>75</v>
      </c>
      <c r="H51" s="44"/>
    </row>
    <row r="52" spans="1:8" ht="20.45">
      <c r="A52" s="6" t="s">
        <v>43</v>
      </c>
      <c r="B52" s="5"/>
      <c r="C52" s="2" t="s">
        <v>100</v>
      </c>
      <c r="D52" s="1"/>
      <c r="E52" s="44" t="s">
        <v>101</v>
      </c>
      <c r="F52" s="44"/>
      <c r="G52" s="44"/>
      <c r="H52" s="44"/>
    </row>
    <row r="53" spans="1:8" ht="20.45">
      <c r="A53" s="8"/>
      <c r="B53" s="5"/>
      <c r="C53" s="7" t="s">
        <v>102</v>
      </c>
      <c r="D53" s="1"/>
      <c r="E53" s="45" t="s">
        <v>68</v>
      </c>
      <c r="F53" s="45"/>
      <c r="G53" s="45"/>
      <c r="H53" s="45"/>
    </row>
    <row r="54" spans="1:8" ht="81.599999999999994">
      <c r="A54" s="6" t="s">
        <v>43</v>
      </c>
      <c r="B54" s="5"/>
      <c r="C54" s="2" t="s">
        <v>103</v>
      </c>
      <c r="D54" s="1"/>
      <c r="E54" s="44" t="s">
        <v>104</v>
      </c>
      <c r="F54" s="44"/>
      <c r="G54" s="44"/>
      <c r="H54" s="44"/>
    </row>
    <row r="55" spans="1:8" ht="62.1">
      <c r="A55" s="4" t="s">
        <v>45</v>
      </c>
      <c r="B55" s="3"/>
      <c r="C55" s="2" t="s">
        <v>105</v>
      </c>
      <c r="D55" s="1"/>
      <c r="E55" s="44"/>
      <c r="F55" s="44"/>
      <c r="G55" s="44"/>
      <c r="H55" s="44"/>
    </row>
    <row r="57" spans="1:8">
      <c r="A57" s="10"/>
      <c r="B57" s="42" t="s">
        <v>106</v>
      </c>
      <c r="C57" s="43"/>
      <c r="D57" s="43"/>
      <c r="E57" s="43"/>
      <c r="F57" s="43"/>
      <c r="G57" s="43"/>
      <c r="H57" s="43"/>
    </row>
    <row r="58" spans="1:8">
      <c r="A58" s="10"/>
      <c r="B58" s="46" t="s">
        <v>94</v>
      </c>
      <c r="C58" s="46"/>
      <c r="D58" s="46"/>
      <c r="E58" s="46"/>
      <c r="F58" s="46"/>
      <c r="G58" s="46"/>
      <c r="H58" s="46"/>
    </row>
    <row r="59" spans="1:8" ht="20.45">
      <c r="A59" s="9" t="s">
        <v>43</v>
      </c>
      <c r="B59" s="5"/>
      <c r="C59" s="2" t="s">
        <v>95</v>
      </c>
      <c r="D59" s="1"/>
      <c r="E59" s="45" t="s">
        <v>107</v>
      </c>
      <c r="F59" s="45"/>
      <c r="G59" s="45"/>
      <c r="H59" s="45"/>
    </row>
    <row r="60" spans="1:8" ht="20.45">
      <c r="A60" s="6" t="s">
        <v>43</v>
      </c>
      <c r="B60" s="5"/>
      <c r="C60" s="2" t="s">
        <v>97</v>
      </c>
      <c r="D60" s="1"/>
      <c r="E60" s="45" t="s">
        <v>98</v>
      </c>
      <c r="F60" s="45"/>
      <c r="G60" s="45"/>
      <c r="H60" s="45"/>
    </row>
    <row r="61" spans="1:8" ht="20.45">
      <c r="A61" s="8"/>
      <c r="B61" s="5"/>
      <c r="C61" s="2" t="s">
        <v>99</v>
      </c>
      <c r="D61" s="1"/>
      <c r="E61" s="44" t="s">
        <v>74</v>
      </c>
      <c r="F61" s="44"/>
      <c r="G61" s="44" t="s">
        <v>75</v>
      </c>
      <c r="H61" s="44"/>
    </row>
    <row r="62" spans="1:8" ht="20.45">
      <c r="A62" s="6" t="s">
        <v>43</v>
      </c>
      <c r="B62" s="5"/>
      <c r="C62" s="2" t="s">
        <v>100</v>
      </c>
      <c r="D62" s="1"/>
      <c r="E62" s="44" t="s">
        <v>101</v>
      </c>
      <c r="F62" s="44"/>
      <c r="G62" s="44"/>
      <c r="H62" s="44"/>
    </row>
    <row r="63" spans="1:8" ht="20.45">
      <c r="A63" s="8"/>
      <c r="B63" s="5"/>
      <c r="C63" s="7" t="s">
        <v>102</v>
      </c>
      <c r="D63" s="1"/>
      <c r="E63" s="45" t="s">
        <v>68</v>
      </c>
      <c r="F63" s="45"/>
      <c r="G63" s="45"/>
      <c r="H63" s="45"/>
    </row>
    <row r="64" spans="1:8" ht="81.599999999999994">
      <c r="A64" s="6" t="s">
        <v>43</v>
      </c>
      <c r="B64" s="5"/>
      <c r="C64" s="2" t="s">
        <v>103</v>
      </c>
      <c r="D64" s="1"/>
      <c r="E64" s="44" t="s">
        <v>108</v>
      </c>
      <c r="F64" s="44"/>
      <c r="G64" s="44"/>
      <c r="H64" s="44"/>
    </row>
    <row r="65" spans="1:8" ht="62.1">
      <c r="A65" s="4" t="s">
        <v>45</v>
      </c>
      <c r="B65" s="3"/>
      <c r="C65" s="2" t="s">
        <v>105</v>
      </c>
      <c r="D65" s="1"/>
      <c r="E65" s="44"/>
      <c r="F65" s="44"/>
      <c r="G65" s="44"/>
      <c r="H65" s="44"/>
    </row>
    <row r="69" spans="1:8">
      <c r="A69" s="10"/>
      <c r="B69" s="42" t="s">
        <v>109</v>
      </c>
      <c r="C69" s="43"/>
      <c r="D69" s="43"/>
      <c r="E69" s="43"/>
      <c r="F69" s="43"/>
      <c r="G69" s="43"/>
      <c r="H69" s="43"/>
    </row>
    <row r="70" spans="1:8">
      <c r="A70" s="10"/>
      <c r="B70" s="46" t="s">
        <v>94</v>
      </c>
      <c r="C70" s="46"/>
      <c r="D70" s="46"/>
      <c r="E70" s="46"/>
      <c r="F70" s="46"/>
      <c r="G70" s="46"/>
      <c r="H70" s="46"/>
    </row>
    <row r="71" spans="1:8" ht="20.45">
      <c r="A71" s="9" t="s">
        <v>43</v>
      </c>
      <c r="B71" s="5"/>
      <c r="C71" s="2" t="s">
        <v>95</v>
      </c>
      <c r="D71" s="1"/>
      <c r="E71" s="45" t="s">
        <v>110</v>
      </c>
      <c r="F71" s="45"/>
      <c r="G71" s="45"/>
      <c r="H71" s="45"/>
    </row>
    <row r="72" spans="1:8" ht="20.45">
      <c r="A72" s="6" t="s">
        <v>43</v>
      </c>
      <c r="B72" s="5"/>
      <c r="C72" s="2" t="s">
        <v>97</v>
      </c>
      <c r="D72" s="1"/>
      <c r="E72" s="45" t="s">
        <v>111</v>
      </c>
      <c r="F72" s="45"/>
      <c r="G72" s="45"/>
      <c r="H72" s="45"/>
    </row>
    <row r="73" spans="1:8" ht="20.45">
      <c r="A73" s="8"/>
      <c r="B73" s="5"/>
      <c r="C73" s="2" t="s">
        <v>99</v>
      </c>
      <c r="D73" s="1"/>
      <c r="E73" s="44" t="s">
        <v>74</v>
      </c>
      <c r="F73" s="44"/>
      <c r="G73" s="44" t="s">
        <v>75</v>
      </c>
      <c r="H73" s="44"/>
    </row>
    <row r="74" spans="1:8" ht="20.45">
      <c r="A74" s="6" t="s">
        <v>43</v>
      </c>
      <c r="B74" s="5"/>
      <c r="C74" s="2" t="s">
        <v>100</v>
      </c>
      <c r="D74" s="1"/>
      <c r="E74" s="44" t="s">
        <v>112</v>
      </c>
      <c r="F74" s="44"/>
      <c r="G74" s="44"/>
      <c r="H74" s="44"/>
    </row>
    <row r="75" spans="1:8" ht="20.45">
      <c r="A75" s="8"/>
      <c r="B75" s="5"/>
      <c r="C75" s="7" t="s">
        <v>102</v>
      </c>
      <c r="D75" s="1"/>
      <c r="E75" s="45" t="s">
        <v>68</v>
      </c>
      <c r="F75" s="45"/>
      <c r="G75" s="45"/>
      <c r="H75" s="45"/>
    </row>
    <row r="76" spans="1:8" ht="81.599999999999994">
      <c r="A76" s="6" t="s">
        <v>43</v>
      </c>
      <c r="B76" s="5"/>
      <c r="C76" s="2" t="s">
        <v>103</v>
      </c>
      <c r="D76" s="1"/>
      <c r="E76" s="44" t="s">
        <v>113</v>
      </c>
      <c r="F76" s="44"/>
      <c r="G76" s="44"/>
      <c r="H76" s="44"/>
    </row>
    <row r="77" spans="1:8" ht="62.1">
      <c r="A77" s="4" t="s">
        <v>45</v>
      </c>
      <c r="B77" s="3"/>
      <c r="C77" s="2" t="s">
        <v>105</v>
      </c>
      <c r="D77" s="1"/>
      <c r="E77" s="44"/>
      <c r="F77" s="44"/>
      <c r="G77" s="44"/>
      <c r="H77" s="44"/>
    </row>
  </sheetData>
  <mergeCells count="70">
    <mergeCell ref="B3:H4"/>
    <mergeCell ref="G27:H27"/>
    <mergeCell ref="E20:H20"/>
    <mergeCell ref="E14:H14"/>
    <mergeCell ref="E15:H15"/>
    <mergeCell ref="E16:H16"/>
    <mergeCell ref="E17:H17"/>
    <mergeCell ref="G25:H25"/>
    <mergeCell ref="B30:H30"/>
    <mergeCell ref="F28:G28"/>
    <mergeCell ref="E19:H19"/>
    <mergeCell ref="B13:H13"/>
    <mergeCell ref="E18:H18"/>
    <mergeCell ref="E23:H23"/>
    <mergeCell ref="E21:H21"/>
    <mergeCell ref="E27:F27"/>
    <mergeCell ref="E24:H24"/>
    <mergeCell ref="E26:F26"/>
    <mergeCell ref="G26:H26"/>
    <mergeCell ref="E25:F25"/>
    <mergeCell ref="C36:F36"/>
    <mergeCell ref="B31:H31"/>
    <mergeCell ref="C34:F34"/>
    <mergeCell ref="C35:F35"/>
    <mergeCell ref="E32:H32"/>
    <mergeCell ref="E44:H44"/>
    <mergeCell ref="E45:H45"/>
    <mergeCell ref="C37:F37"/>
    <mergeCell ref="C38:F38"/>
    <mergeCell ref="C39:F39"/>
    <mergeCell ref="G43:H43"/>
    <mergeCell ref="B41:H41"/>
    <mergeCell ref="E42:H42"/>
    <mergeCell ref="E43:F43"/>
    <mergeCell ref="B47:H47"/>
    <mergeCell ref="B48:H48"/>
    <mergeCell ref="B58:H58"/>
    <mergeCell ref="E59:H59"/>
    <mergeCell ref="E60:H60"/>
    <mergeCell ref="E49:H49"/>
    <mergeCell ref="E50:H50"/>
    <mergeCell ref="E51:F51"/>
    <mergeCell ref="G51:H51"/>
    <mergeCell ref="E52:F52"/>
    <mergeCell ref="G52:H52"/>
    <mergeCell ref="E61:F61"/>
    <mergeCell ref="G61:H61"/>
    <mergeCell ref="E53:H53"/>
    <mergeCell ref="E54:F54"/>
    <mergeCell ref="G54:H54"/>
    <mergeCell ref="E55:H55"/>
    <mergeCell ref="B57:H57"/>
    <mergeCell ref="E65:H65"/>
    <mergeCell ref="E62:F62"/>
    <mergeCell ref="G62:H62"/>
    <mergeCell ref="E63:H63"/>
    <mergeCell ref="E64:F64"/>
    <mergeCell ref="G64:H64"/>
    <mergeCell ref="B69:H69"/>
    <mergeCell ref="E77:H77"/>
    <mergeCell ref="E74:F74"/>
    <mergeCell ref="G74:H74"/>
    <mergeCell ref="E75:H75"/>
    <mergeCell ref="E76:F76"/>
    <mergeCell ref="G76:H76"/>
    <mergeCell ref="B70:H70"/>
    <mergeCell ref="E71:H71"/>
    <mergeCell ref="E72:H72"/>
    <mergeCell ref="E73:F73"/>
    <mergeCell ref="G73:H73"/>
  </mergeCells>
  <hyperlinks>
    <hyperlink ref="G26" r:id="rId1" xr:uid="{C4610C8C-50D3-4FBF-A956-8F968E2316AA}"/>
  </hyperlinks>
  <pageMargins left="0.70866141732283472" right="0.70866141732283472" top="0.74803149606299213" bottom="0.74803149606299213" header="0.31496062992125984" footer="0.31496062992125984"/>
  <pageSetup paperSize="8" scale="8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1917700</xdr:colOff>
                    <xdr:row>8</xdr:row>
                    <xdr:rowOff>165100</xdr:rowOff>
                  </from>
                  <to>
                    <xdr:col>2</xdr:col>
                    <xdr:colOff>2679700</xdr:colOff>
                    <xdr:row>10</xdr:row>
                    <xdr:rowOff>69850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1917700</xdr:colOff>
                    <xdr:row>7</xdr:row>
                    <xdr:rowOff>152400</xdr:rowOff>
                  </from>
                  <to>
                    <xdr:col>2</xdr:col>
                    <xdr:colOff>3048000</xdr:colOff>
                    <xdr:row>9</xdr:row>
                    <xdr:rowOff>69850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1917700</xdr:colOff>
                    <xdr:row>9</xdr:row>
                    <xdr:rowOff>165100</xdr:rowOff>
                  </from>
                  <to>
                    <xdr:col>2</xdr:col>
                    <xdr:colOff>3067050</xdr:colOff>
                    <xdr:row>11</xdr:row>
                    <xdr:rowOff>69850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eandTime xmlns="0ab27300-963f-4f8d-9bae-e9aa98dabc2e" xsi:nil="true"/>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Een nieuw document maken." ma:contentTypeScope="" ma:versionID="f9f51f0a69ebde6242b43b8737979319">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ce3b7e61cc1d962ee36bd86cb9fdca7a"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ateandTime" ma:index="26"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5c485476-1d6c-4e6e-8d5e-03b2b446d908}"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0036C7-CFD0-4743-AAE3-3CBA71A30A05}"/>
</file>

<file path=customXml/itemProps2.xml><?xml version="1.0" encoding="utf-8"?>
<ds:datastoreItem xmlns:ds="http://schemas.openxmlformats.org/officeDocument/2006/customXml" ds:itemID="{5C6143D2-5B60-4BD4-B75A-FA042D434884}"/>
</file>

<file path=customXml/itemProps3.xml><?xml version="1.0" encoding="utf-8"?>
<ds:datastoreItem xmlns:ds="http://schemas.openxmlformats.org/officeDocument/2006/customXml" ds:itemID="{4EAAB583-3F3B-4A1E-AFB6-494AD29648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Jorre De Schrijver</dc:creator>
  <cp:keywords/>
  <dc:description/>
  <cp:lastModifiedBy/>
  <cp:revision/>
  <dcterms:created xsi:type="dcterms:W3CDTF">2023-09-01T12:51:34Z</dcterms:created>
  <dcterms:modified xsi:type="dcterms:W3CDTF">2025-10-20T10:07:49Z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ies>
</file>